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6/6F/"/>
    </mc:Choice>
  </mc:AlternateContent>
  <xr:revisionPtr revIDLastSave="298" documentId="8_{05422C38-C792-C74C-8891-0D747123093E}" xr6:coauthVersionLast="47" xr6:coauthVersionMax="47" xr10:uidLastSave="{D9A3AD79-A284-744D-903C-1EAA026EEF6C}"/>
  <bookViews>
    <workbookView xWindow="-38400" yWindow="-1480" windowWidth="38400" windowHeight="21120" xr2:uid="{EC5C4792-3DB6-D24F-A235-5C447FDAF3BD}"/>
  </bookViews>
  <sheets>
    <sheet name="Diameter" sheetId="1" r:id="rId1"/>
    <sheet name="villus Heig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6" i="1" l="1"/>
  <c r="D295" i="1"/>
  <c r="E295" i="1" s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E278" i="1" s="1"/>
  <c r="D277" i="1"/>
  <c r="D276" i="1"/>
  <c r="D275" i="1"/>
  <c r="D274" i="1"/>
  <c r="E274" i="1" s="1"/>
  <c r="D273" i="1"/>
  <c r="D272" i="1"/>
  <c r="D271" i="1"/>
  <c r="D270" i="1"/>
  <c r="D269" i="1"/>
  <c r="E269" i="1" s="1"/>
  <c r="D268" i="1"/>
  <c r="D267" i="1"/>
  <c r="E267" i="1" s="1"/>
  <c r="D266" i="1"/>
  <c r="D265" i="1"/>
  <c r="E285" i="1" l="1"/>
  <c r="E291" i="1"/>
  <c r="E281" i="1"/>
  <c r="E289" i="1"/>
  <c r="E265" i="1"/>
  <c r="D260" i="1"/>
  <c r="D258" i="1"/>
  <c r="D256" i="1"/>
  <c r="D254" i="1"/>
  <c r="D253" i="1"/>
  <c r="D251" i="1"/>
  <c r="D50" i="1" l="1"/>
  <c r="E50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E22" i="1" s="1"/>
  <c r="D26" i="1"/>
  <c r="D27" i="1"/>
  <c r="D28" i="1"/>
  <c r="D29" i="1"/>
  <c r="D30" i="1"/>
  <c r="E14" i="1" l="1"/>
  <c r="E17" i="1"/>
  <c r="E26" i="1"/>
  <c r="AC23" i="2"/>
  <c r="Y33" i="2"/>
  <c r="Y23" i="2"/>
  <c r="AC13" i="2"/>
  <c r="Y13" i="2"/>
  <c r="AC3" i="2"/>
  <c r="Y3" i="2"/>
  <c r="T33" i="2"/>
  <c r="P33" i="2"/>
  <c r="T23" i="2"/>
  <c r="P23" i="2"/>
  <c r="T13" i="2"/>
  <c r="P13" i="2"/>
  <c r="T3" i="2"/>
  <c r="P3" i="2"/>
  <c r="Y43" i="2" l="1"/>
  <c r="P43" i="2"/>
  <c r="T43" i="2"/>
  <c r="AC33" i="2"/>
  <c r="D245" i="1" l="1"/>
  <c r="D244" i="1"/>
  <c r="D243" i="1"/>
  <c r="D242" i="1"/>
  <c r="D241" i="1"/>
  <c r="D240" i="1"/>
  <c r="E240" i="1" s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5" i="1"/>
  <c r="D224" i="1"/>
  <c r="D223" i="1"/>
  <c r="E223" i="1" s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E211" i="1" l="1"/>
  <c r="E237" i="1"/>
  <c r="E208" i="1"/>
  <c r="E214" i="1"/>
  <c r="E243" i="1"/>
  <c r="E217" i="1"/>
  <c r="E234" i="1"/>
  <c r="E202" i="1"/>
  <c r="E228" i="1"/>
  <c r="E205" i="1"/>
  <c r="E220" i="1"/>
  <c r="E231" i="1"/>
  <c r="F214" i="1" l="1"/>
  <c r="F234" i="1"/>
  <c r="F228" i="1"/>
  <c r="F202" i="1"/>
  <c r="E10" i="1" l="1"/>
  <c r="D4" i="1"/>
  <c r="D3" i="1"/>
  <c r="E3" i="1" l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E174" i="1" l="1"/>
  <c r="E186" i="1"/>
  <c r="E194" i="1"/>
  <c r="E138" i="1"/>
  <c r="E142" i="1"/>
  <c r="E182" i="1"/>
  <c r="E190" i="1"/>
  <c r="E146" i="1"/>
  <c r="E178" i="1"/>
  <c r="E154" i="1"/>
  <c r="E162" i="1"/>
  <c r="E170" i="1"/>
  <c r="E134" i="1"/>
  <c r="E150" i="1"/>
  <c r="E158" i="1"/>
  <c r="E166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E77" i="1" l="1"/>
  <c r="E61" i="1"/>
  <c r="E69" i="1"/>
  <c r="E85" i="1"/>
  <c r="E93" i="1"/>
  <c r="E101" i="1"/>
  <c r="E117" i="1"/>
  <c r="E125" i="1"/>
  <c r="E97" i="1"/>
  <c r="E121" i="1"/>
  <c r="E57" i="1"/>
  <c r="E73" i="1"/>
  <c r="E109" i="1"/>
  <c r="E65" i="1"/>
  <c r="E81" i="1"/>
  <c r="E89" i="1"/>
  <c r="E105" i="1"/>
  <c r="E113" i="1"/>
  <c r="K143" i="2"/>
  <c r="J143" i="2"/>
  <c r="I143" i="2"/>
  <c r="H143" i="2"/>
  <c r="G143" i="2"/>
  <c r="F143" i="2"/>
  <c r="E143" i="2"/>
  <c r="D143" i="2"/>
  <c r="C143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G127" i="2" l="1"/>
  <c r="O127" i="2"/>
  <c r="I127" i="2"/>
  <c r="C127" i="2"/>
  <c r="F57" i="1"/>
  <c r="F97" i="1"/>
  <c r="F81" i="1"/>
  <c r="I59" i="2" l="1"/>
  <c r="I49" i="2"/>
  <c r="D89" i="2"/>
  <c r="D79" i="2"/>
  <c r="D69" i="2"/>
  <c r="D59" i="2"/>
  <c r="D49" i="2"/>
  <c r="D49" i="1"/>
  <c r="D48" i="1"/>
  <c r="D47" i="1"/>
  <c r="D46" i="1"/>
  <c r="D45" i="1"/>
  <c r="D44" i="1"/>
  <c r="D43" i="1"/>
  <c r="D42" i="1"/>
  <c r="E42" i="1" s="1"/>
  <c r="D41" i="1"/>
  <c r="D40" i="1"/>
  <c r="D39" i="1"/>
  <c r="D38" i="1"/>
  <c r="D37" i="1"/>
  <c r="D36" i="1"/>
  <c r="D35" i="1"/>
  <c r="D34" i="1"/>
  <c r="E34" i="1" l="1"/>
  <c r="E37" i="1"/>
  <c r="E44" i="1"/>
  <c r="E40" i="1"/>
  <c r="E47" i="1"/>
  <c r="D33" i="2"/>
  <c r="D23" i="2"/>
  <c r="I13" i="2"/>
  <c r="D13" i="2"/>
  <c r="I3" i="2"/>
  <c r="D3" i="2"/>
  <c r="E6" i="1"/>
</calcChain>
</file>

<file path=xl/sharedStrings.xml><?xml version="1.0" encoding="utf-8"?>
<sst xmlns="http://schemas.openxmlformats.org/spreadsheetml/2006/main" count="293" uniqueCount="203">
  <si>
    <t>Image Path</t>
  </si>
  <si>
    <t>Membrane Width</t>
  </si>
  <si>
    <t>Average</t>
  </si>
  <si>
    <t>LPS 1.1</t>
  </si>
  <si>
    <t>LPS 1.2</t>
  </si>
  <si>
    <t>LPS 2.1</t>
  </si>
  <si>
    <t>LPS 2.2</t>
  </si>
  <si>
    <t>ID</t>
  </si>
  <si>
    <t>Villus Heigt (um)</t>
  </si>
  <si>
    <t>Moyenne)</t>
  </si>
  <si>
    <t>(Moyenne)</t>
  </si>
  <si>
    <t>Sham 1.1</t>
  </si>
  <si>
    <t>Sham 1.2</t>
  </si>
  <si>
    <t>Sham 2.1</t>
  </si>
  <si>
    <t>Sham 2.2</t>
  </si>
  <si>
    <t>Diameter (um)</t>
  </si>
  <si>
    <t>Diameter</t>
  </si>
  <si>
    <t>LPS  2.2</t>
  </si>
  <si>
    <t xml:space="preserve">Sham 1.1 </t>
  </si>
  <si>
    <t xml:space="preserve">Sham 1.2 </t>
  </si>
  <si>
    <t>Sham 3.1</t>
  </si>
  <si>
    <t>Villus Height (um)</t>
  </si>
  <si>
    <t>Moyenne</t>
  </si>
  <si>
    <t xml:space="preserve">LPS 2.1 </t>
  </si>
  <si>
    <t>LPS 5.1</t>
  </si>
  <si>
    <t>LPS 5.2</t>
  </si>
  <si>
    <t>2H1.1</t>
  </si>
  <si>
    <t>2H1.2</t>
  </si>
  <si>
    <t>2H4.1</t>
  </si>
  <si>
    <t>2H4.2</t>
  </si>
  <si>
    <t>2H5.1</t>
  </si>
  <si>
    <t>2H5.2</t>
  </si>
  <si>
    <t>6H1.1</t>
  </si>
  <si>
    <t>6H1.2</t>
  </si>
  <si>
    <t>6H5.1</t>
  </si>
  <si>
    <t>6H5.2</t>
  </si>
  <si>
    <t>Moyenne groupe</t>
  </si>
  <si>
    <t>Colonne1</t>
  </si>
  <si>
    <t>LPS 3.1</t>
  </si>
  <si>
    <t>2H 1.1</t>
  </si>
  <si>
    <t>2H 1.2</t>
  </si>
  <si>
    <t>2H 3.1</t>
  </si>
  <si>
    <t>2H 3.2</t>
  </si>
  <si>
    <t>2H 4.1</t>
  </si>
  <si>
    <t>2H 4.2</t>
  </si>
  <si>
    <t xml:space="preserve">Moyenne </t>
  </si>
  <si>
    <t xml:space="preserve">um </t>
  </si>
  <si>
    <t>2h 1.1 a.jpeg</t>
  </si>
  <si>
    <t>2h 1.1 b.jpeg</t>
  </si>
  <si>
    <t>2h 1.1 c.jpeg</t>
  </si>
  <si>
    <t>2h 1.1 d.jpeg</t>
  </si>
  <si>
    <t>2h 1.2 a.jpeg</t>
  </si>
  <si>
    <t>2h 1.2 b.jpeg</t>
  </si>
  <si>
    <t>2h 1.2 c.jpeg</t>
  </si>
  <si>
    <t>2h 1.2 d.jpeg</t>
  </si>
  <si>
    <t>2h 3.1 a.jpeg</t>
  </si>
  <si>
    <t>2h 3.1 b.jpeg</t>
  </si>
  <si>
    <t>2h 3.1 c.jpeg</t>
  </si>
  <si>
    <t>2h 3.1 d.jpeg</t>
  </si>
  <si>
    <t>2h 3.2 a.jpeg</t>
  </si>
  <si>
    <t>2h 3.2 b.jpeg</t>
  </si>
  <si>
    <t>2h 3.2 c.jpeg</t>
  </si>
  <si>
    <t>2h 3.2 d.jpeg</t>
  </si>
  <si>
    <t>2h 4.1 a.jpeg</t>
  </si>
  <si>
    <t>2h 4.1 b.jpeg</t>
  </si>
  <si>
    <t>2h 4.1 c.jpeg</t>
  </si>
  <si>
    <t>2h 4.1 d.jpeg</t>
  </si>
  <si>
    <t>2h 4.2 a.jpeg</t>
  </si>
  <si>
    <t>2h 4.2 b.jpeg</t>
  </si>
  <si>
    <t>2h 4.2 c.jpeg</t>
  </si>
  <si>
    <t>2h 4.2 d.jpeg</t>
  </si>
  <si>
    <t>LPS 5.1 a.jpeg</t>
  </si>
  <si>
    <t>LPS 5.1 b.jpeg</t>
  </si>
  <si>
    <t>LPS 5.1 c.jpeg</t>
  </si>
  <si>
    <t>LPS 5.1 d.jpeg</t>
  </si>
  <si>
    <t>LPS 5.2 a.jpeg</t>
  </si>
  <si>
    <t>LPS 5.2 b.jpeg</t>
  </si>
  <si>
    <t>LPS 5.2 c.jpeg</t>
  </si>
  <si>
    <t>LPS 5.2 d.jpeg</t>
  </si>
  <si>
    <t>lps 6.1 a.jpeg</t>
  </si>
  <si>
    <t>lps 6.1 b.jpeg</t>
  </si>
  <si>
    <t>lps 6.1 c.jpeg</t>
  </si>
  <si>
    <t>lps 6.1 d.jpeg</t>
  </si>
  <si>
    <t>lps 6.2 a.jpeg</t>
  </si>
  <si>
    <t>lps 6.2 b.jpeg</t>
  </si>
  <si>
    <t>lps 6.2 c.jpeg</t>
  </si>
  <si>
    <t>lps 6.2 d.jpeg</t>
  </si>
  <si>
    <t>Sham 1.1 a.jpeg</t>
  </si>
  <si>
    <t>Sham 1.1 b.jpeg</t>
  </si>
  <si>
    <t>Sham 1.1 c.jpeg</t>
  </si>
  <si>
    <t>Sham 1.1 d.jpeg</t>
  </si>
  <si>
    <t>Sham 1.2 a.jpeg</t>
  </si>
  <si>
    <t>Sham 1.2 b.jpeg</t>
  </si>
  <si>
    <t>Sham 1.2 c.jpeg</t>
  </si>
  <si>
    <t>Sham 1.2 d.jpeg</t>
  </si>
  <si>
    <t>sham 2.1 a.jpeg</t>
  </si>
  <si>
    <t>sham 2.1 b.jpeg</t>
  </si>
  <si>
    <t>sham 2.1 c.jpeg</t>
  </si>
  <si>
    <t>sham 2.1 d.jpeg</t>
  </si>
  <si>
    <t>sham 2.2 a.jpeg</t>
  </si>
  <si>
    <t>sham 2.2 b.jpeg</t>
  </si>
  <si>
    <t>sham 2.2 c.jpeg</t>
  </si>
  <si>
    <t>sham 2.2 d.jpeg</t>
  </si>
  <si>
    <t>sham 3.1 a.jpeg</t>
  </si>
  <si>
    <t>sham 3.1 b.jpeg</t>
  </si>
  <si>
    <t>sham 3.1 c.jpeg</t>
  </si>
  <si>
    <t>sham 3.1 d.jpeg</t>
  </si>
  <si>
    <t>sham 3.2 a.jpeg</t>
  </si>
  <si>
    <t>sham 3.2 b.jpeg</t>
  </si>
  <si>
    <t>sham 3.2 c.jpeg</t>
  </si>
  <si>
    <t>sham 3.2 d.jpeg</t>
  </si>
  <si>
    <t>sham 4.1 a.jpeg</t>
  </si>
  <si>
    <t>sham 4.1 b.jpeg</t>
  </si>
  <si>
    <t>sham 4.1 c.jpeg</t>
  </si>
  <si>
    <t>sham 4.1 d.jpeg</t>
  </si>
  <si>
    <t>sham 4.2 a.jpeg</t>
  </si>
  <si>
    <t>sham 4.2 b.jpeg</t>
  </si>
  <si>
    <t>sham 4.2 c.jpeg</t>
  </si>
  <si>
    <t>sham 4.2 d.jpeg</t>
  </si>
  <si>
    <t>Colonne2</t>
  </si>
  <si>
    <t>2H1.1 a.jpeg</t>
  </si>
  <si>
    <t>2H1.1 b.jpeg</t>
  </si>
  <si>
    <t>2H1.1 c.jpeg</t>
  </si>
  <si>
    <t>2H1.1 d.jpeg</t>
  </si>
  <si>
    <t>2H1.2 a.jpeg</t>
  </si>
  <si>
    <t>2H1.2 b.jpeg</t>
  </si>
  <si>
    <t>2H1.2 c.jpeg</t>
  </si>
  <si>
    <t>2H1.2 d.jpeg</t>
  </si>
  <si>
    <t>2H4.1 a.jpeg</t>
  </si>
  <si>
    <t>2H4.1 b.jpeg</t>
  </si>
  <si>
    <t>2H4.1 c.jpeg</t>
  </si>
  <si>
    <t>2H4.1 d.jpeg</t>
  </si>
  <si>
    <t>2H4.2 a.jpeg</t>
  </si>
  <si>
    <t>2H4.2 b.jpeg</t>
  </si>
  <si>
    <t>2H4.2 c.jpeg</t>
  </si>
  <si>
    <t>2H4.2 d.jpeg</t>
  </si>
  <si>
    <t>2H5.1 a.jpeg</t>
  </si>
  <si>
    <t>2H5.1 b.jpeg</t>
  </si>
  <si>
    <t>2H5.1 c.jpeg</t>
  </si>
  <si>
    <t>2H5.1 d.jpeg</t>
  </si>
  <si>
    <t>2H5.2 a.jpeg</t>
  </si>
  <si>
    <t>2H5.2 b.jpeg</t>
  </si>
  <si>
    <t>2H5.2 c.jpeg</t>
  </si>
  <si>
    <t>2H5.2 d.jpeg</t>
  </si>
  <si>
    <t>6H1.1 a.jpeg</t>
  </si>
  <si>
    <t>6H1.1 b.jpeg</t>
  </si>
  <si>
    <t>6H1.1 c.jpeg</t>
  </si>
  <si>
    <t>6H1.1 d.jpeg</t>
  </si>
  <si>
    <t>6H1.2 a.jpeg</t>
  </si>
  <si>
    <t>6H1.2 b.jpeg</t>
  </si>
  <si>
    <t>6H1.2 c.jpeg</t>
  </si>
  <si>
    <t>6H1.2 d.jpeg</t>
  </si>
  <si>
    <t>6H5.1 a.jpeg</t>
  </si>
  <si>
    <t>6H5.1 b.jpeg</t>
  </si>
  <si>
    <t>6H5.1 c.jpeg</t>
  </si>
  <si>
    <t>6H5.1 d.jpeg</t>
  </si>
  <si>
    <t>6H5.2 a.jpeg</t>
  </si>
  <si>
    <t>6H5.2 b.jpeg</t>
  </si>
  <si>
    <t>6H5.2 c.jpeg</t>
  </si>
  <si>
    <t>6H5.2 d.jpeg</t>
  </si>
  <si>
    <t>LPS5.1 a.jpeg</t>
  </si>
  <si>
    <t>LPS5.1 b.jpeg</t>
  </si>
  <si>
    <t>LPS5.1 c.jpeg</t>
  </si>
  <si>
    <t>LPS5.1 d.jpeg</t>
  </si>
  <si>
    <t>LPS5.2 a.jpeg</t>
  </si>
  <si>
    <t>LPS5.2 b.jpeg</t>
  </si>
  <si>
    <t>LPS5.2 c.jpeg</t>
  </si>
  <si>
    <t>LPS5.2 d.jpeg</t>
  </si>
  <si>
    <t>Sham1.1 a.jpeg</t>
  </si>
  <si>
    <t>Sham1.1 b.jpeg</t>
  </si>
  <si>
    <t>Sham1.1 c.jpeg</t>
  </si>
  <si>
    <t>Sham1.1 d.jpeg</t>
  </si>
  <si>
    <t>Sham1.2 a.jpeg</t>
  </si>
  <si>
    <t>Sham1.2 b.jpeg</t>
  </si>
  <si>
    <t>Sham1.2 c.jpeg</t>
  </si>
  <si>
    <t>Sham1.2 d.jpeg</t>
  </si>
  <si>
    <t>Sham2.1 a.jpeg</t>
  </si>
  <si>
    <t>Sham2.1 b.jpeg</t>
  </si>
  <si>
    <t>Sham2.1 c.jpeg</t>
  </si>
  <si>
    <t>Sham2.1 d.jpeg</t>
  </si>
  <si>
    <t>Sham2.2 a.jpeg</t>
  </si>
  <si>
    <t>Sham2.2 b.jpeg</t>
  </si>
  <si>
    <t>Sham2.2 c.jpeg</t>
  </si>
  <si>
    <t>Sham2.2 d.jpeg</t>
  </si>
  <si>
    <t xml:space="preserve">EXCLUS </t>
  </si>
  <si>
    <r>
      <t>Villus Height (</t>
    </r>
    <r>
      <rPr>
        <sz val="11"/>
        <color theme="1"/>
        <rFont val="Calibri"/>
        <family val="2"/>
      </rPr>
      <t>µm)</t>
    </r>
  </si>
  <si>
    <t>Mean</t>
  </si>
  <si>
    <t>Global</t>
  </si>
  <si>
    <t>Group</t>
  </si>
  <si>
    <t xml:space="preserve">LPS 1.1 </t>
  </si>
  <si>
    <t xml:space="preserve">LPS 1.2 </t>
  </si>
  <si>
    <t xml:space="preserve">récolte 1 </t>
  </si>
  <si>
    <t xml:space="preserve">Sham 2.1 </t>
  </si>
  <si>
    <t xml:space="preserve">Sham 2.2 </t>
  </si>
  <si>
    <t xml:space="preserve">LPS 2.2 </t>
  </si>
  <si>
    <t xml:space="preserve">LPS 3.1 </t>
  </si>
  <si>
    <t xml:space="preserve">LPS 3.2 </t>
  </si>
  <si>
    <t>LPS 6.1</t>
  </si>
  <si>
    <t>LPS 6.2</t>
  </si>
  <si>
    <t>Membrane Width (mm)</t>
  </si>
  <si>
    <t>Width (um)</t>
  </si>
  <si>
    <t>Mars 2023 (2)</t>
  </si>
  <si>
    <t xml:space="preserve">Récolte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</si>
</sst>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9" xfId="0" applyBorder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2" borderId="0" xfId="0" applyFill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0" fontId="0" fillId="0" borderId="11" xfId="0" applyBorder="1"/>
    <xf numFmtId="0" fontId="0" fillId="0" borderId="35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4" fillId="0" borderId="37" xfId="0" applyFont="1" applyBorder="1"/>
    <xf numFmtId="0" fontId="0" fillId="3" borderId="0" xfId="0" applyFill="1"/>
    <xf numFmtId="0" fontId="0" fillId="0" borderId="38" xfId="0" applyBorder="1"/>
    <xf numFmtId="0" fontId="0" fillId="0" borderId="27" xfId="0" applyBorder="1"/>
    <xf numFmtId="0" fontId="7" fillId="0" borderId="0" xfId="0" applyFont="1"/>
    <xf numFmtId="0" fontId="0" fillId="0" borderId="9" xfId="0" applyBorder="1" applyAlignment="1">
      <alignment horizontal="center" vertical="center"/>
    </xf>
    <xf numFmtId="16" fontId="0" fillId="0" borderId="0" xfId="0" applyNumberFormat="1"/>
    <xf numFmtId="164" fontId="0" fillId="0" borderId="0" xfId="0" applyNumberFormat="1" applyAlignment="1">
      <alignment horizontal="center" vertical="center"/>
    </xf>
    <xf numFmtId="15" fontId="0" fillId="0" borderId="0" xfId="0" applyNumberFormat="1"/>
    <xf numFmtId="164" fontId="0" fillId="0" borderId="0" xfId="0" applyNumberFormat="1"/>
    <xf numFmtId="0" fontId="10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15" fontId="8" fillId="0" borderId="0" xfId="0" applyNumberFormat="1" applyFont="1"/>
    <xf numFmtId="0" fontId="8" fillId="0" borderId="0" xfId="0" applyFont="1"/>
    <xf numFmtId="17" fontId="8" fillId="0" borderId="0" xfId="0" applyNumberFormat="1" applyFont="1"/>
    <xf numFmtId="0" fontId="1" fillId="0" borderId="0" xfId="1" applyAlignment="1">
      <alignment vertical="center"/>
    </xf>
    <xf numFmtId="164" fontId="1" fillId="0" borderId="0" xfId="1" applyNumberForma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7" fontId="0" fillId="0" borderId="0" xfId="0" applyNumberFormat="1"/>
  </cellXfs>
  <cellStyles count="2">
    <cellStyle name="Normal" xfId="0" builtinId="0"/>
    <cellStyle name="Normal 2" xfId="1" xr:uid="{50AB6C61-90F3-7D41-8489-C86B308F9070}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AA6DD6-BE10-B940-8A9C-BF52B6F2C43F}" name="Tableau1" displayName="Tableau1" ref="B132:K143" totalsRowShown="0" headerRowDxfId="11" dataDxfId="10">
  <autoFilter ref="B132:K143" xr:uid="{1AAA6DD6-BE10-B940-8A9C-BF52B6F2C43F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7FEE8032-78CD-8F4B-8071-6CA65E84DDF1}" name="Colonne1" dataDxfId="9"/>
    <tableColumn id="10" xr3:uid="{43171379-CFBA-944B-B25D-259B1835C46B}" name="LPS 3.1" dataDxfId="8"/>
    <tableColumn id="11" xr3:uid="{1E4394BA-1A92-7E4C-91A7-954F2A2F5B83}" name="LPS 5.1" dataDxfId="7"/>
    <tableColumn id="12" xr3:uid="{1B44AB86-B5B7-9A46-A045-990402F33C51}" name="LPS 5.2" dataDxfId="6"/>
    <tableColumn id="21" xr3:uid="{42BD4551-E451-6E4B-ACC7-F52330D668E5}" name="2H 1.1" dataDxfId="5"/>
    <tableColumn id="22" xr3:uid="{0A50C86B-11C8-B84C-B95B-94AF9086064A}" name="2H 1.2" dataDxfId="4"/>
    <tableColumn id="23" xr3:uid="{03395CC3-0D60-8F40-8699-703A53D1CFFB}" name="2H 3.1" dataDxfId="3"/>
    <tableColumn id="24" xr3:uid="{07049C10-D1EF-174C-AB76-8506536E97F2}" name="2H 3.2" dataDxfId="2"/>
    <tableColumn id="25" xr3:uid="{FE084871-1893-044D-AE41-4C7528592120}" name="2H 4.1" dataDxfId="1"/>
    <tableColumn id="26" xr3:uid="{441845F3-E826-2047-948B-84744CB9CDBF}" name="2H 4.2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D72A-6148-F54F-944D-B856348552C6}">
  <dimension ref="B1:P296"/>
  <sheetViews>
    <sheetView tabSelected="1" topLeftCell="B1" workbookViewId="0">
      <selection activeCell="I270" sqref="I270"/>
    </sheetView>
  </sheetViews>
  <sheetFormatPr baseColWidth="10" defaultRowHeight="16" x14ac:dyDescent="0.2"/>
  <cols>
    <col min="2" max="2" width="15.1640625" customWidth="1"/>
    <col min="3" max="3" width="17.33203125" customWidth="1"/>
    <col min="4" max="4" width="17.5" customWidth="1"/>
    <col min="5" max="5" width="12.5" customWidth="1"/>
    <col min="10" max="10" width="12.1640625" customWidth="1"/>
    <col min="11" max="11" width="10.83203125" customWidth="1"/>
  </cols>
  <sheetData>
    <row r="1" spans="2:16" x14ac:dyDescent="0.2">
      <c r="B1" s="117">
        <v>45047</v>
      </c>
      <c r="I1" s="27"/>
      <c r="J1" s="27"/>
      <c r="K1" s="27"/>
      <c r="L1" s="27"/>
    </row>
    <row r="2" spans="2:16" ht="17" thickBot="1" x14ac:dyDescent="0.25">
      <c r="B2" s="1" t="s">
        <v>0</v>
      </c>
      <c r="C2" s="1" t="s">
        <v>1</v>
      </c>
      <c r="D2" s="2" t="s">
        <v>15</v>
      </c>
      <c r="E2" s="3" t="s">
        <v>2</v>
      </c>
      <c r="I2" s="75"/>
      <c r="J2" s="26"/>
      <c r="K2" s="26"/>
      <c r="L2" s="26"/>
      <c r="O2" s="27"/>
      <c r="P2" s="27"/>
    </row>
    <row r="3" spans="2:16" x14ac:dyDescent="0.2">
      <c r="B3" s="100" t="s">
        <v>3</v>
      </c>
      <c r="C3" s="4">
        <v>0.98940698647329517</v>
      </c>
      <c r="D3" s="4">
        <f>C3*1000</f>
        <v>989.40698647329521</v>
      </c>
      <c r="E3" s="102">
        <f>AVERAGE(D3:D5)</f>
        <v>1101.3108998693297</v>
      </c>
      <c r="I3" s="75"/>
      <c r="J3" s="26"/>
      <c r="K3" s="26"/>
      <c r="L3" s="26"/>
      <c r="O3" s="26"/>
      <c r="P3" s="26"/>
    </row>
    <row r="4" spans="2:16" x14ac:dyDescent="0.2">
      <c r="B4" s="101"/>
      <c r="C4" s="5">
        <v>1.099427284277724</v>
      </c>
      <c r="D4" s="5">
        <f t="shared" ref="D4:D30" si="0">C4*1000</f>
        <v>1099.4272842777239</v>
      </c>
      <c r="E4" s="103"/>
      <c r="I4" s="75"/>
      <c r="J4" s="26"/>
      <c r="K4" s="26"/>
      <c r="L4" s="26"/>
      <c r="O4" s="26"/>
      <c r="P4" s="26"/>
    </row>
    <row r="5" spans="2:16" x14ac:dyDescent="0.2">
      <c r="B5" s="101"/>
      <c r="C5" s="5">
        <v>1.2150984288569699</v>
      </c>
      <c r="D5" s="5">
        <f t="shared" si="0"/>
        <v>1215.09842885697</v>
      </c>
      <c r="E5" s="103"/>
      <c r="I5" s="75"/>
      <c r="J5" s="26"/>
      <c r="K5" s="26"/>
      <c r="L5" s="26"/>
      <c r="O5" s="26"/>
      <c r="P5" s="26"/>
    </row>
    <row r="6" spans="2:16" x14ac:dyDescent="0.2">
      <c r="B6" s="77" t="s">
        <v>4</v>
      </c>
      <c r="C6" s="5">
        <v>0.84892555878291875</v>
      </c>
      <c r="D6" s="5">
        <f t="shared" si="0"/>
        <v>848.92555878291876</v>
      </c>
      <c r="E6" s="78">
        <f>AVERAGE(D6:D9)</f>
        <v>900.12231534733689</v>
      </c>
      <c r="I6" s="75"/>
      <c r="J6" s="26"/>
      <c r="K6" s="26"/>
      <c r="O6" s="26"/>
      <c r="P6" s="26"/>
    </row>
    <row r="7" spans="2:16" x14ac:dyDescent="0.2">
      <c r="B7" s="77"/>
      <c r="C7" s="5">
        <v>0.95331324718723043</v>
      </c>
      <c r="D7" s="5">
        <f t="shared" si="0"/>
        <v>953.31324718723044</v>
      </c>
      <c r="E7" s="78"/>
      <c r="I7" s="75"/>
      <c r="J7" s="26"/>
      <c r="K7" s="26"/>
      <c r="O7" s="26"/>
      <c r="P7" s="26"/>
    </row>
    <row r="8" spans="2:16" x14ac:dyDescent="0.2">
      <c r="B8" s="77"/>
      <c r="C8" s="5">
        <v>0.84113721364671845</v>
      </c>
      <c r="D8" s="5">
        <f t="shared" si="0"/>
        <v>841.13721364671846</v>
      </c>
      <c r="E8" s="78"/>
      <c r="I8" s="75"/>
      <c r="J8" s="26"/>
      <c r="K8" s="26"/>
      <c r="O8" s="26"/>
      <c r="P8" s="26"/>
    </row>
    <row r="9" spans="2:16" x14ac:dyDescent="0.2">
      <c r="B9" s="77"/>
      <c r="C9" s="5">
        <v>0.95711324177247992</v>
      </c>
      <c r="D9" s="5">
        <f t="shared" si="0"/>
        <v>957.11324177247991</v>
      </c>
      <c r="E9" s="78"/>
      <c r="I9" s="75"/>
      <c r="J9" s="26"/>
      <c r="K9" s="26"/>
      <c r="O9" s="63"/>
      <c r="P9" s="64"/>
    </row>
    <row r="10" spans="2:16" x14ac:dyDescent="0.2">
      <c r="B10" s="101" t="s">
        <v>23</v>
      </c>
      <c r="C10" s="5">
        <v>1.2759949410433999</v>
      </c>
      <c r="D10" s="5">
        <f t="shared" si="0"/>
        <v>1275.9949410433999</v>
      </c>
      <c r="E10" s="103">
        <f>AVERAGE(D10:D13)</f>
        <v>1072.6686577108414</v>
      </c>
      <c r="I10" s="75"/>
      <c r="J10" s="26"/>
      <c r="K10" s="26"/>
      <c r="O10" s="26"/>
      <c r="P10" s="26"/>
    </row>
    <row r="11" spans="2:16" x14ac:dyDescent="0.2">
      <c r="B11" s="101"/>
      <c r="C11" s="5">
        <v>0.90562721765134246</v>
      </c>
      <c r="D11" s="5">
        <f t="shared" si="0"/>
        <v>905.62721765134245</v>
      </c>
      <c r="E11" s="103"/>
      <c r="I11" s="75"/>
      <c r="J11" s="26"/>
      <c r="K11" s="26"/>
      <c r="O11" s="26"/>
      <c r="P11" s="26"/>
    </row>
    <row r="12" spans="2:16" x14ac:dyDescent="0.2">
      <c r="B12" s="101"/>
      <c r="C12" s="5">
        <v>1.0858767566897529</v>
      </c>
      <c r="D12" s="5">
        <f t="shared" si="0"/>
        <v>1085.8767566897529</v>
      </c>
      <c r="E12" s="103"/>
      <c r="I12" s="75"/>
      <c r="J12" s="26"/>
      <c r="K12" s="26"/>
      <c r="O12" s="26"/>
      <c r="P12" s="26"/>
    </row>
    <row r="13" spans="2:16" x14ac:dyDescent="0.2">
      <c r="B13" s="101"/>
      <c r="C13" s="5">
        <v>1.0231757154588701</v>
      </c>
      <c r="D13" s="5">
        <f t="shared" si="0"/>
        <v>1023.1757154588701</v>
      </c>
      <c r="E13" s="103"/>
      <c r="I13" s="75"/>
      <c r="J13" s="26"/>
      <c r="K13" s="26"/>
      <c r="O13" s="26"/>
      <c r="P13" s="53"/>
    </row>
    <row r="14" spans="2:16" x14ac:dyDescent="0.2">
      <c r="B14" s="90" t="s">
        <v>11</v>
      </c>
      <c r="C14" s="52">
        <v>0.98263624866081611</v>
      </c>
      <c r="D14" s="5">
        <f t="shared" si="0"/>
        <v>982.63624866081614</v>
      </c>
      <c r="E14" s="99">
        <f>AVERAGE(D14:D16)</f>
        <v>988.70889140717782</v>
      </c>
      <c r="I14" s="75"/>
      <c r="J14" s="26"/>
      <c r="O14" s="26"/>
      <c r="P14" s="26"/>
    </row>
    <row r="15" spans="2:16" x14ac:dyDescent="0.2">
      <c r="B15" s="77"/>
      <c r="C15" s="5">
        <v>1.0157486086024921</v>
      </c>
      <c r="D15" s="5">
        <f t="shared" si="0"/>
        <v>1015.748608602492</v>
      </c>
      <c r="E15" s="78"/>
      <c r="I15" s="75"/>
      <c r="J15" s="26"/>
      <c r="O15" s="65"/>
      <c r="P15" s="65"/>
    </row>
    <row r="16" spans="2:16" x14ac:dyDescent="0.2">
      <c r="B16" s="77"/>
      <c r="C16" s="5">
        <v>0.96774181695822525</v>
      </c>
      <c r="D16" s="5">
        <f t="shared" si="0"/>
        <v>967.74181695822529</v>
      </c>
      <c r="E16" s="78"/>
      <c r="I16" s="75"/>
      <c r="J16" s="26"/>
      <c r="O16" s="26"/>
      <c r="P16" s="26"/>
    </row>
    <row r="17" spans="2:16" x14ac:dyDescent="0.2">
      <c r="B17" s="77" t="s">
        <v>12</v>
      </c>
      <c r="C17" s="5">
        <v>1.2413609588749701</v>
      </c>
      <c r="D17" s="5">
        <f t="shared" si="0"/>
        <v>1241.36095887497</v>
      </c>
      <c r="E17" s="78">
        <f>AVERAGE(D17:D21)</f>
        <v>1148.256759735915</v>
      </c>
      <c r="I17" s="75"/>
      <c r="J17" s="26"/>
      <c r="O17" s="26"/>
      <c r="P17" s="26"/>
    </row>
    <row r="18" spans="2:16" x14ac:dyDescent="0.2">
      <c r="B18" s="77"/>
      <c r="C18" s="5">
        <v>1.353311313347747</v>
      </c>
      <c r="D18" s="5">
        <f t="shared" si="0"/>
        <v>1353.311313347747</v>
      </c>
      <c r="E18" s="78"/>
      <c r="I18" s="75"/>
      <c r="J18" s="26"/>
      <c r="O18" s="26"/>
      <c r="P18" s="26"/>
    </row>
    <row r="19" spans="2:16" x14ac:dyDescent="0.2">
      <c r="B19" s="77"/>
      <c r="C19" s="5">
        <v>1.2859610988849479</v>
      </c>
      <c r="D19" s="5">
        <f t="shared" si="0"/>
        <v>1285.9610988849479</v>
      </c>
      <c r="E19" s="78"/>
      <c r="I19" s="75"/>
      <c r="J19" s="26"/>
      <c r="O19" s="26"/>
      <c r="P19" s="26"/>
    </row>
    <row r="20" spans="2:16" x14ac:dyDescent="0.2">
      <c r="B20" s="77"/>
      <c r="C20" s="5">
        <v>0.92338998193793931</v>
      </c>
      <c r="D20" s="5">
        <f t="shared" si="0"/>
        <v>923.3899819379393</v>
      </c>
      <c r="E20" s="78"/>
      <c r="I20" s="75"/>
      <c r="J20" s="26"/>
      <c r="O20" s="53"/>
      <c r="P20" s="26"/>
    </row>
    <row r="21" spans="2:16" x14ac:dyDescent="0.2">
      <c r="B21" s="77"/>
      <c r="C21" s="5">
        <v>0.9372604456339706</v>
      </c>
      <c r="D21" s="5">
        <f t="shared" si="0"/>
        <v>937.26044563397056</v>
      </c>
      <c r="E21" s="78"/>
      <c r="I21" s="75"/>
      <c r="O21" s="26"/>
      <c r="P21" s="26"/>
    </row>
    <row r="22" spans="2:16" x14ac:dyDescent="0.2">
      <c r="B22" s="77" t="s">
        <v>13</v>
      </c>
      <c r="C22" s="5">
        <v>0.89076630323376649</v>
      </c>
      <c r="D22" s="5">
        <f t="shared" si="0"/>
        <v>890.76630323376651</v>
      </c>
      <c r="E22" s="78">
        <f>AVERAGE(D22:D25)</f>
        <v>997.96197491423436</v>
      </c>
      <c r="I22" s="76"/>
      <c r="O22" s="26"/>
      <c r="P22" s="26"/>
    </row>
    <row r="23" spans="2:16" x14ac:dyDescent="0.2">
      <c r="B23" s="77"/>
      <c r="C23" s="5">
        <v>1.074162744195581</v>
      </c>
      <c r="D23" s="5">
        <f t="shared" si="0"/>
        <v>1074.1627441955809</v>
      </c>
      <c r="E23" s="78"/>
      <c r="I23" s="75"/>
      <c r="O23" s="26"/>
      <c r="P23" s="26"/>
    </row>
    <row r="24" spans="2:16" x14ac:dyDescent="0.2">
      <c r="B24" s="77"/>
      <c r="C24" s="5">
        <v>1.150466055315545</v>
      </c>
      <c r="D24" s="5">
        <f t="shared" si="0"/>
        <v>1150.466055315545</v>
      </c>
      <c r="E24" s="78"/>
      <c r="I24" s="75"/>
      <c r="O24" s="26"/>
      <c r="P24" s="26"/>
    </row>
    <row r="25" spans="2:16" x14ac:dyDescent="0.2">
      <c r="B25" s="77"/>
      <c r="C25" s="5">
        <v>0.87645279691204514</v>
      </c>
      <c r="D25" s="5">
        <f t="shared" si="0"/>
        <v>876.45279691204519</v>
      </c>
      <c r="E25" s="78"/>
      <c r="I25" s="75"/>
      <c r="O25" s="26"/>
      <c r="P25" s="26"/>
    </row>
    <row r="26" spans="2:16" x14ac:dyDescent="0.2">
      <c r="B26" s="77" t="s">
        <v>14</v>
      </c>
      <c r="C26" s="5">
        <v>1.326130425870131</v>
      </c>
      <c r="D26" s="5">
        <f t="shared" si="0"/>
        <v>1326.1304258701309</v>
      </c>
      <c r="E26" s="78">
        <f>AVERAGE(D26:D30)</f>
        <v>1049.1713111044933</v>
      </c>
      <c r="I26" s="75"/>
      <c r="O26" s="26"/>
      <c r="P26" s="26"/>
    </row>
    <row r="27" spans="2:16" x14ac:dyDescent="0.2">
      <c r="B27" s="77"/>
      <c r="C27" s="5">
        <v>0.95921629221088134</v>
      </c>
      <c r="D27" s="5">
        <f t="shared" si="0"/>
        <v>959.21629221088131</v>
      </c>
      <c r="E27" s="78"/>
      <c r="I27" s="75"/>
      <c r="O27" s="26"/>
      <c r="P27" s="26"/>
    </row>
    <row r="28" spans="2:16" x14ac:dyDescent="0.2">
      <c r="B28" s="77"/>
      <c r="C28" s="5">
        <v>0.85170970748743979</v>
      </c>
      <c r="D28" s="5">
        <f t="shared" si="0"/>
        <v>851.7097074874398</v>
      </c>
      <c r="E28" s="78"/>
      <c r="I28" s="75"/>
      <c r="O28" s="26"/>
      <c r="P28" s="26"/>
    </row>
    <row r="29" spans="2:16" x14ac:dyDescent="0.2">
      <c r="B29" s="77"/>
      <c r="C29" s="5">
        <v>1.030494328048795</v>
      </c>
      <c r="D29" s="5">
        <f t="shared" si="0"/>
        <v>1030.4943280487951</v>
      </c>
      <c r="E29" s="78"/>
      <c r="O29" s="26"/>
      <c r="P29" s="26"/>
    </row>
    <row r="30" spans="2:16" ht="17" thickBot="1" x14ac:dyDescent="0.25">
      <c r="B30" s="86"/>
      <c r="C30" s="7">
        <v>1.078305801905219</v>
      </c>
      <c r="D30" s="7">
        <f t="shared" si="0"/>
        <v>1078.3058019052189</v>
      </c>
      <c r="E30" s="83"/>
      <c r="O30" s="26"/>
      <c r="P30" s="26"/>
    </row>
    <row r="31" spans="2:16" x14ac:dyDescent="0.2">
      <c r="O31" s="26"/>
      <c r="P31" s="26"/>
    </row>
    <row r="32" spans="2:16" ht="17" thickBot="1" x14ac:dyDescent="0.25">
      <c r="B32" s="117">
        <v>45078</v>
      </c>
      <c r="O32" s="26"/>
      <c r="P32" s="26"/>
    </row>
    <row r="33" spans="2:12" ht="17" thickBot="1" x14ac:dyDescent="0.25">
      <c r="B33" s="11" t="s">
        <v>0</v>
      </c>
      <c r="C33" s="12" t="s">
        <v>1</v>
      </c>
      <c r="D33" s="13" t="s">
        <v>16</v>
      </c>
      <c r="E33" s="11" t="s">
        <v>2</v>
      </c>
    </row>
    <row r="34" spans="2:12" x14ac:dyDescent="0.2">
      <c r="B34" s="84" t="s">
        <v>5</v>
      </c>
      <c r="C34" s="14">
        <v>0.86223418492607018</v>
      </c>
      <c r="D34" s="15">
        <f>C34*1000</f>
        <v>862.23418492607016</v>
      </c>
      <c r="E34" s="104">
        <f>AVERAGE(D34:D36)</f>
        <v>821.41241244799596</v>
      </c>
      <c r="K34" s="26"/>
      <c r="L34" s="26"/>
    </row>
    <row r="35" spans="2:12" x14ac:dyDescent="0.2">
      <c r="B35" s="81"/>
      <c r="C35" s="16">
        <v>0.81999546785664479</v>
      </c>
      <c r="D35" s="17">
        <f t="shared" ref="D35:D50" si="1">C35*1000</f>
        <v>819.99546785664484</v>
      </c>
      <c r="E35" s="105"/>
    </row>
    <row r="36" spans="2:12" x14ac:dyDescent="0.2">
      <c r="B36" s="81"/>
      <c r="C36" s="16">
        <v>0.78200758456127295</v>
      </c>
      <c r="D36" s="17">
        <f t="shared" si="1"/>
        <v>782.00758456127301</v>
      </c>
      <c r="E36" s="105"/>
    </row>
    <row r="37" spans="2:12" x14ac:dyDescent="0.2">
      <c r="B37" s="81" t="s">
        <v>17</v>
      </c>
      <c r="C37" s="16">
        <v>0.77880051919480131</v>
      </c>
      <c r="D37" s="17">
        <f t="shared" si="1"/>
        <v>778.80051919480127</v>
      </c>
      <c r="E37" s="105">
        <f>AVERAGE(D37:D39)</f>
        <v>792.12668672948439</v>
      </c>
    </row>
    <row r="38" spans="2:12" x14ac:dyDescent="0.2">
      <c r="B38" s="81"/>
      <c r="C38" s="16">
        <v>0.92760064283287469</v>
      </c>
      <c r="D38" s="17">
        <f t="shared" si="1"/>
        <v>927.60064283287466</v>
      </c>
      <c r="E38" s="105"/>
      <c r="J38" s="53"/>
    </row>
    <row r="39" spans="2:12" ht="17" thickBot="1" x14ac:dyDescent="0.25">
      <c r="B39" s="82"/>
      <c r="C39" s="20">
        <v>0.66997889816077727</v>
      </c>
      <c r="D39" s="21">
        <f t="shared" si="1"/>
        <v>669.97889816077725</v>
      </c>
      <c r="E39" s="106"/>
      <c r="J39" s="53"/>
    </row>
    <row r="40" spans="2:12" x14ac:dyDescent="0.2">
      <c r="B40" s="84" t="s">
        <v>18</v>
      </c>
      <c r="C40" s="14">
        <v>0.83392735400300588</v>
      </c>
      <c r="D40" s="15">
        <f t="shared" si="1"/>
        <v>833.92735400300592</v>
      </c>
      <c r="E40" s="104">
        <f>AVERAGE(D40:D41)</f>
        <v>947.31209036396604</v>
      </c>
    </row>
    <row r="41" spans="2:12" x14ac:dyDescent="0.2">
      <c r="B41" s="81"/>
      <c r="C41" s="16">
        <v>1.0606968267249259</v>
      </c>
      <c r="D41" s="17">
        <f t="shared" si="1"/>
        <v>1060.696826724926</v>
      </c>
      <c r="E41" s="105"/>
    </row>
    <row r="42" spans="2:12" x14ac:dyDescent="0.2">
      <c r="B42" s="81" t="s">
        <v>19</v>
      </c>
      <c r="C42" s="16">
        <v>1.0532916143727049</v>
      </c>
      <c r="D42" s="17">
        <f t="shared" si="1"/>
        <v>1053.291614372705</v>
      </c>
      <c r="E42" s="105">
        <f>AVERAGE(D42:D43)</f>
        <v>1100.2060769457225</v>
      </c>
    </row>
    <row r="43" spans="2:12" x14ac:dyDescent="0.2">
      <c r="B43" s="81"/>
      <c r="C43" s="16">
        <v>1.14712053951874</v>
      </c>
      <c r="D43" s="17">
        <f t="shared" si="1"/>
        <v>1147.1205395187401</v>
      </c>
      <c r="E43" s="105"/>
    </row>
    <row r="44" spans="2:12" x14ac:dyDescent="0.2">
      <c r="B44" s="81" t="s">
        <v>13</v>
      </c>
      <c r="C44" s="16">
        <v>0.94807442011806808</v>
      </c>
      <c r="D44" s="17">
        <f t="shared" si="1"/>
        <v>948.07442011806813</v>
      </c>
      <c r="E44" s="105">
        <f>AVERAGE(D44:D46)</f>
        <v>956.72597189296391</v>
      </c>
    </row>
    <row r="45" spans="2:12" x14ac:dyDescent="0.2">
      <c r="B45" s="81"/>
      <c r="C45" s="16">
        <v>0.96939311888935376</v>
      </c>
      <c r="D45" s="17">
        <f t="shared" si="1"/>
        <v>969.39311888935379</v>
      </c>
      <c r="E45" s="105"/>
    </row>
    <row r="46" spans="2:12" x14ac:dyDescent="0.2">
      <c r="B46" s="81"/>
      <c r="C46" s="16">
        <v>0.95271037667146985</v>
      </c>
      <c r="D46" s="17">
        <f t="shared" si="1"/>
        <v>952.71037667146982</v>
      </c>
      <c r="E46" s="105"/>
    </row>
    <row r="47" spans="2:12" x14ac:dyDescent="0.2">
      <c r="B47" s="81" t="s">
        <v>14</v>
      </c>
      <c r="C47" s="16">
        <v>0.82750488076976714</v>
      </c>
      <c r="D47" s="17">
        <f t="shared" si="1"/>
        <v>827.50488076976717</v>
      </c>
      <c r="E47" s="105">
        <f>AVERAGE(D47:D49)</f>
        <v>941.62205539802835</v>
      </c>
    </row>
    <row r="48" spans="2:12" x14ac:dyDescent="0.2">
      <c r="B48" s="81"/>
      <c r="C48" s="16">
        <v>0.86875823145694842</v>
      </c>
      <c r="D48" s="17">
        <f t="shared" si="1"/>
        <v>868.75823145694847</v>
      </c>
      <c r="E48" s="105"/>
    </row>
    <row r="49" spans="2:6" x14ac:dyDescent="0.2">
      <c r="B49" s="81"/>
      <c r="C49" s="16">
        <v>1.128603053967369</v>
      </c>
      <c r="D49" s="17">
        <f t="shared" si="1"/>
        <v>1128.6030539673691</v>
      </c>
      <c r="E49" s="105"/>
    </row>
    <row r="50" spans="2:6" ht="17" thickBot="1" x14ac:dyDescent="0.25">
      <c r="B50" s="19" t="s">
        <v>20</v>
      </c>
      <c r="C50" s="20">
        <v>0.79482870822293494</v>
      </c>
      <c r="D50" s="21">
        <f t="shared" si="1"/>
        <v>794.82870822293489</v>
      </c>
      <c r="E50" s="22">
        <f>C50*1000</f>
        <v>794.82870822293489</v>
      </c>
      <c r="F50" t="s">
        <v>184</v>
      </c>
    </row>
    <row r="55" spans="2:6" x14ac:dyDescent="0.2">
      <c r="B55" s="117">
        <v>45200</v>
      </c>
    </row>
    <row r="56" spans="2:6" x14ac:dyDescent="0.2">
      <c r="B56" s="48" t="s">
        <v>0</v>
      </c>
      <c r="C56" s="48" t="s">
        <v>1</v>
      </c>
      <c r="D56" s="49" t="s">
        <v>46</v>
      </c>
      <c r="E56" s="49" t="s">
        <v>45</v>
      </c>
      <c r="F56" s="49" t="s">
        <v>36</v>
      </c>
    </row>
    <row r="57" spans="2:6" x14ac:dyDescent="0.2">
      <c r="B57" s="50" t="s">
        <v>47</v>
      </c>
      <c r="C57" s="50">
        <v>1.143392173724415</v>
      </c>
      <c r="D57" s="50">
        <f t="shared" ref="D57:D104" si="2">C57*1000</f>
        <v>1143.392173724415</v>
      </c>
      <c r="E57" s="50">
        <f>AVERAGE(D57:D60)</f>
        <v>1096.8637664822822</v>
      </c>
      <c r="F57" s="50">
        <f>AVERAGE(E57:E77)</f>
        <v>1134.128475934448</v>
      </c>
    </row>
    <row r="58" spans="2:6" x14ac:dyDescent="0.2">
      <c r="B58" t="s">
        <v>48</v>
      </c>
      <c r="C58">
        <v>0.95289979702195571</v>
      </c>
      <c r="D58">
        <f t="shared" si="2"/>
        <v>952.89979702195569</v>
      </c>
    </row>
    <row r="59" spans="2:6" x14ac:dyDescent="0.2">
      <c r="B59" s="50" t="s">
        <v>49</v>
      </c>
      <c r="C59" s="50">
        <v>1.1585971273183659</v>
      </c>
      <c r="D59" s="50">
        <f t="shared" si="2"/>
        <v>1158.5971273183659</v>
      </c>
      <c r="E59" s="50"/>
      <c r="F59" s="50"/>
    </row>
    <row r="60" spans="2:6" x14ac:dyDescent="0.2">
      <c r="B60" t="s">
        <v>50</v>
      </c>
      <c r="C60">
        <v>1.132565967864392</v>
      </c>
      <c r="D60">
        <f t="shared" si="2"/>
        <v>1132.565967864392</v>
      </c>
    </row>
    <row r="61" spans="2:6" x14ac:dyDescent="0.2">
      <c r="B61" s="50" t="s">
        <v>51</v>
      </c>
      <c r="C61" s="50">
        <v>1.22732456344226</v>
      </c>
      <c r="D61" s="50">
        <f t="shared" si="2"/>
        <v>1227.3245634422601</v>
      </c>
      <c r="E61" s="50">
        <f>AVERAGE(D61:D64)</f>
        <v>1134.2663931886145</v>
      </c>
      <c r="F61" s="50"/>
    </row>
    <row r="62" spans="2:6" x14ac:dyDescent="0.2">
      <c r="B62" t="s">
        <v>52</v>
      </c>
      <c r="C62">
        <v>0.88366297897395374</v>
      </c>
      <c r="D62">
        <f t="shared" si="2"/>
        <v>883.66297897395373</v>
      </c>
    </row>
    <row r="63" spans="2:6" x14ac:dyDescent="0.2">
      <c r="B63" s="50" t="s">
        <v>53</v>
      </c>
      <c r="C63" s="50">
        <v>1.180345023939013</v>
      </c>
      <c r="D63" s="50">
        <f t="shared" si="2"/>
        <v>1180.3450239390129</v>
      </c>
      <c r="E63" s="50"/>
      <c r="F63" s="50"/>
    </row>
    <row r="64" spans="2:6" x14ac:dyDescent="0.2">
      <c r="B64" t="s">
        <v>54</v>
      </c>
      <c r="C64">
        <v>1.2457330063992309</v>
      </c>
      <c r="D64">
        <f t="shared" si="2"/>
        <v>1245.7330063992308</v>
      </c>
    </row>
    <row r="65" spans="2:6" x14ac:dyDescent="0.2">
      <c r="B65" s="50" t="s">
        <v>55</v>
      </c>
      <c r="C65" s="50">
        <v>1.1938618509738299</v>
      </c>
      <c r="D65" s="50">
        <f t="shared" si="2"/>
        <v>1193.8618509738299</v>
      </c>
      <c r="E65" s="50">
        <f>AVERAGE(D65:D68)</f>
        <v>1262.1240645191281</v>
      </c>
      <c r="F65" s="50"/>
    </row>
    <row r="66" spans="2:6" x14ac:dyDescent="0.2">
      <c r="B66" t="s">
        <v>56</v>
      </c>
      <c r="C66">
        <v>1.287160670292381</v>
      </c>
      <c r="D66">
        <f t="shared" si="2"/>
        <v>1287.1606702923809</v>
      </c>
    </row>
    <row r="67" spans="2:6" x14ac:dyDescent="0.2">
      <c r="B67" s="50" t="s">
        <v>57</v>
      </c>
      <c r="C67" s="50">
        <v>1.2497290398053891</v>
      </c>
      <c r="D67" s="50">
        <f t="shared" si="2"/>
        <v>1249.729039805389</v>
      </c>
      <c r="E67" s="50"/>
      <c r="F67" s="50"/>
    </row>
    <row r="68" spans="2:6" x14ac:dyDescent="0.2">
      <c r="B68" t="s">
        <v>58</v>
      </c>
      <c r="C68">
        <v>1.317744697004912</v>
      </c>
      <c r="D68">
        <f t="shared" si="2"/>
        <v>1317.744697004912</v>
      </c>
    </row>
    <row r="69" spans="2:6" x14ac:dyDescent="0.2">
      <c r="B69" s="50" t="s">
        <v>59</v>
      </c>
      <c r="C69" s="50">
        <v>1.325223314584979</v>
      </c>
      <c r="D69" s="50">
        <f t="shared" si="2"/>
        <v>1325.2233145849791</v>
      </c>
      <c r="E69" s="50">
        <f>AVERAGE(D69:D72)</f>
        <v>1252.1421640403476</v>
      </c>
      <c r="F69" s="50"/>
    </row>
    <row r="70" spans="2:6" x14ac:dyDescent="0.2">
      <c r="B70" t="s">
        <v>60</v>
      </c>
      <c r="C70">
        <v>1.3789677559305229</v>
      </c>
      <c r="D70">
        <f t="shared" si="2"/>
        <v>1378.9677559305228</v>
      </c>
    </row>
    <row r="71" spans="2:6" x14ac:dyDescent="0.2">
      <c r="B71" s="50" t="s">
        <v>61</v>
      </c>
      <c r="C71" s="50">
        <v>1.1448943661971831</v>
      </c>
      <c r="D71" s="50">
        <f t="shared" si="2"/>
        <v>1144.894366197183</v>
      </c>
      <c r="E71" s="50"/>
      <c r="F71" s="50"/>
    </row>
    <row r="72" spans="2:6" x14ac:dyDescent="0.2">
      <c r="B72" t="s">
        <v>62</v>
      </c>
      <c r="C72">
        <v>1.159483219448705</v>
      </c>
      <c r="D72">
        <f t="shared" si="2"/>
        <v>1159.4832194487051</v>
      </c>
    </row>
    <row r="73" spans="2:6" x14ac:dyDescent="0.2">
      <c r="B73" s="50" t="s">
        <v>63</v>
      </c>
      <c r="C73" s="50">
        <v>1.0344958087358029</v>
      </c>
      <c r="D73" s="50">
        <f t="shared" si="2"/>
        <v>1034.4958087358029</v>
      </c>
      <c r="E73" s="50">
        <f>AVERAGE(D73:D76)</f>
        <v>951.14591564790271</v>
      </c>
      <c r="F73" s="50"/>
    </row>
    <row r="74" spans="2:6" x14ac:dyDescent="0.2">
      <c r="B74" t="s">
        <v>64</v>
      </c>
      <c r="C74">
        <v>0.93062566820062276</v>
      </c>
      <c r="D74">
        <f t="shared" si="2"/>
        <v>930.62566820062273</v>
      </c>
    </row>
    <row r="75" spans="2:6" x14ac:dyDescent="0.2">
      <c r="B75" s="50" t="s">
        <v>65</v>
      </c>
      <c r="C75" s="50">
        <v>0.89243674367436743</v>
      </c>
      <c r="D75" s="50">
        <f t="shared" si="2"/>
        <v>892.43674367436745</v>
      </c>
      <c r="E75" s="50"/>
      <c r="F75" s="50"/>
    </row>
    <row r="76" spans="2:6" x14ac:dyDescent="0.2">
      <c r="B76" t="s">
        <v>66</v>
      </c>
      <c r="C76">
        <v>0.94702544198081773</v>
      </c>
      <c r="D76">
        <f t="shared" si="2"/>
        <v>947.02544198081773</v>
      </c>
    </row>
    <row r="77" spans="2:6" x14ac:dyDescent="0.2">
      <c r="B77" s="50" t="s">
        <v>67</v>
      </c>
      <c r="C77" s="50">
        <v>1.0007361827732071</v>
      </c>
      <c r="D77" s="50">
        <f t="shared" si="2"/>
        <v>1000.7361827732071</v>
      </c>
      <c r="E77" s="50">
        <f>AVERAGE(D77:D80)</f>
        <v>1108.2285517284124</v>
      </c>
      <c r="F77" s="50"/>
    </row>
    <row r="78" spans="2:6" x14ac:dyDescent="0.2">
      <c r="B78" t="s">
        <v>68</v>
      </c>
      <c r="C78">
        <v>0.99230794558329061</v>
      </c>
      <c r="D78">
        <f t="shared" si="2"/>
        <v>992.30794558329058</v>
      </c>
    </row>
    <row r="79" spans="2:6" x14ac:dyDescent="0.2">
      <c r="B79" s="50" t="s">
        <v>69</v>
      </c>
      <c r="C79" s="50">
        <v>1.231616541935884</v>
      </c>
      <c r="D79" s="50">
        <f t="shared" si="2"/>
        <v>1231.616541935884</v>
      </c>
      <c r="E79" s="50"/>
      <c r="F79" s="50"/>
    </row>
    <row r="80" spans="2:6" x14ac:dyDescent="0.2">
      <c r="B80" t="s">
        <v>70</v>
      </c>
      <c r="C80">
        <v>1.2082535366212681</v>
      </c>
      <c r="D80">
        <f t="shared" si="2"/>
        <v>1208.253536621268</v>
      </c>
    </row>
    <row r="81" spans="2:6" x14ac:dyDescent="0.2">
      <c r="B81" s="50" t="s">
        <v>71</v>
      </c>
      <c r="C81" s="50">
        <v>1.35746757774369</v>
      </c>
      <c r="D81" s="50">
        <f t="shared" si="2"/>
        <v>1357.4675777436901</v>
      </c>
      <c r="E81" s="50">
        <f>AVERAGE(D81:D84)</f>
        <v>1243.2591630641939</v>
      </c>
      <c r="F81" s="50">
        <f>AVERAGE(E81:E93)</f>
        <v>1168.2775627914903</v>
      </c>
    </row>
    <row r="82" spans="2:6" x14ac:dyDescent="0.2">
      <c r="B82" t="s">
        <v>72</v>
      </c>
      <c r="C82">
        <v>1.4611231193541889</v>
      </c>
      <c r="D82">
        <f t="shared" si="2"/>
        <v>1461.1231193541889</v>
      </c>
    </row>
    <row r="83" spans="2:6" x14ac:dyDescent="0.2">
      <c r="B83" s="50" t="s">
        <v>73</v>
      </c>
      <c r="C83" s="50">
        <v>1.2323569856985701</v>
      </c>
      <c r="D83" s="50">
        <f t="shared" si="2"/>
        <v>1232.35698569857</v>
      </c>
      <c r="E83" s="50"/>
      <c r="F83" s="50"/>
    </row>
    <row r="84" spans="2:6" x14ac:dyDescent="0.2">
      <c r="B84" t="s">
        <v>74</v>
      </c>
      <c r="C84">
        <v>0.92208896946032637</v>
      </c>
      <c r="D84">
        <f t="shared" si="2"/>
        <v>922.08896946032633</v>
      </c>
    </row>
    <row r="85" spans="2:6" x14ac:dyDescent="0.2">
      <c r="B85" s="50" t="s">
        <v>75</v>
      </c>
      <c r="C85" s="50">
        <v>1.369128356497622</v>
      </c>
      <c r="D85" s="50">
        <f t="shared" si="2"/>
        <v>1369.128356497622</v>
      </c>
      <c r="E85" s="50">
        <f>AVERAGE(D85:D88)</f>
        <v>1137.8178310788826</v>
      </c>
      <c r="F85" s="50"/>
    </row>
    <row r="86" spans="2:6" x14ac:dyDescent="0.2">
      <c r="B86" t="s">
        <v>76</v>
      </c>
      <c r="C86">
        <v>1.099660089248361</v>
      </c>
      <c r="D86">
        <f t="shared" si="2"/>
        <v>1099.6600892483609</v>
      </c>
    </row>
    <row r="87" spans="2:6" x14ac:dyDescent="0.2">
      <c r="B87" s="50" t="s">
        <v>77</v>
      </c>
      <c r="C87" s="50">
        <v>1.0219032290553001</v>
      </c>
      <c r="D87" s="50">
        <f t="shared" si="2"/>
        <v>1021.9032290553</v>
      </c>
      <c r="E87" s="50"/>
      <c r="F87" s="50"/>
    </row>
    <row r="88" spans="2:6" x14ac:dyDescent="0.2">
      <c r="B88" t="s">
        <v>78</v>
      </c>
      <c r="C88">
        <v>1.060579649514247</v>
      </c>
      <c r="D88">
        <f t="shared" si="2"/>
        <v>1060.579649514247</v>
      </c>
    </row>
    <row r="89" spans="2:6" x14ac:dyDescent="0.2">
      <c r="B89" s="50" t="s">
        <v>79</v>
      </c>
      <c r="C89" s="50">
        <v>1.2399258587830611</v>
      </c>
      <c r="D89" s="50">
        <f t="shared" si="2"/>
        <v>1239.9258587830611</v>
      </c>
      <c r="E89" s="50">
        <f>AVERAGE(D89:D92)</f>
        <v>1284.3219797331844</v>
      </c>
      <c r="F89" s="50"/>
    </row>
    <row r="90" spans="2:6" x14ac:dyDescent="0.2">
      <c r="B90" t="s">
        <v>80</v>
      </c>
      <c r="C90">
        <v>1.302927299772231</v>
      </c>
      <c r="D90">
        <f t="shared" si="2"/>
        <v>1302.927299772231</v>
      </c>
    </row>
    <row r="91" spans="2:6" x14ac:dyDescent="0.2">
      <c r="B91" s="50" t="s">
        <v>81</v>
      </c>
      <c r="C91" s="50">
        <v>1.2789247586730501</v>
      </c>
      <c r="D91" s="50">
        <f t="shared" si="2"/>
        <v>1278.9247586730501</v>
      </c>
      <c r="E91" s="50"/>
      <c r="F91" s="50"/>
    </row>
    <row r="92" spans="2:6" x14ac:dyDescent="0.2">
      <c r="B92" t="s">
        <v>82</v>
      </c>
      <c r="C92">
        <v>1.3155100017043959</v>
      </c>
      <c r="D92">
        <f t="shared" si="2"/>
        <v>1315.510001704396</v>
      </c>
    </row>
    <row r="93" spans="2:6" x14ac:dyDescent="0.2">
      <c r="B93" s="50" t="s">
        <v>83</v>
      </c>
      <c r="C93" s="50">
        <v>0.79436658454577846</v>
      </c>
      <c r="D93" s="50">
        <f t="shared" si="2"/>
        <v>794.36658454577844</v>
      </c>
      <c r="E93" s="50">
        <f>AVERAGE(D93:D96)</f>
        <v>1007.7112772897005</v>
      </c>
      <c r="F93" s="50"/>
    </row>
    <row r="94" spans="2:6" x14ac:dyDescent="0.2">
      <c r="B94" t="s">
        <v>84</v>
      </c>
      <c r="C94">
        <v>0.90079118827375693</v>
      </c>
      <c r="D94">
        <f t="shared" si="2"/>
        <v>900.79118827375692</v>
      </c>
    </row>
    <row r="95" spans="2:6" x14ac:dyDescent="0.2">
      <c r="B95" s="50" t="s">
        <v>85</v>
      </c>
      <c r="C95" s="50">
        <v>1.186739607059297</v>
      </c>
      <c r="D95" s="50">
        <f t="shared" si="2"/>
        <v>1186.739607059297</v>
      </c>
      <c r="E95" s="50"/>
      <c r="F95" s="50"/>
    </row>
    <row r="96" spans="2:6" x14ac:dyDescent="0.2">
      <c r="B96" t="s">
        <v>86</v>
      </c>
      <c r="C96">
        <v>1.1489477292799699</v>
      </c>
      <c r="D96">
        <f t="shared" si="2"/>
        <v>1148.94772927997</v>
      </c>
    </row>
    <row r="97" spans="2:6" x14ac:dyDescent="0.2">
      <c r="B97" s="50" t="s">
        <v>87</v>
      </c>
      <c r="C97" s="50">
        <v>1.056451525434233</v>
      </c>
      <c r="D97" s="50">
        <f t="shared" si="2"/>
        <v>1056.451525434233</v>
      </c>
      <c r="E97" s="50">
        <f>AVERAGE(D97:D100)</f>
        <v>1187.1700638373695</v>
      </c>
      <c r="F97" s="50">
        <f>AVERAGE(E97:E128)</f>
        <v>1141.610099610313</v>
      </c>
    </row>
    <row r="98" spans="2:6" x14ac:dyDescent="0.2">
      <c r="B98" t="s">
        <v>88</v>
      </c>
      <c r="C98">
        <v>1.271783533987201</v>
      </c>
      <c r="D98">
        <f t="shared" si="2"/>
        <v>1271.7835339872011</v>
      </c>
    </row>
    <row r="99" spans="2:6" x14ac:dyDescent="0.2">
      <c r="B99" s="50" t="s">
        <v>89</v>
      </c>
      <c r="C99" s="50">
        <v>1.3260526580827099</v>
      </c>
      <c r="D99" s="50">
        <f t="shared" si="2"/>
        <v>1326.05265808271</v>
      </c>
      <c r="E99" s="50"/>
      <c r="F99" s="50"/>
    </row>
    <row r="100" spans="2:6" x14ac:dyDescent="0.2">
      <c r="B100" t="s">
        <v>90</v>
      </c>
      <c r="C100">
        <v>1.0943925378453341</v>
      </c>
      <c r="D100">
        <f t="shared" si="2"/>
        <v>1094.3925378453341</v>
      </c>
    </row>
    <row r="101" spans="2:6" x14ac:dyDescent="0.2">
      <c r="B101" s="50" t="s">
        <v>91</v>
      </c>
      <c r="C101" s="50">
        <v>1.1125962596259631</v>
      </c>
      <c r="D101" s="50">
        <f t="shared" si="2"/>
        <v>1112.5962596259631</v>
      </c>
      <c r="E101" s="50">
        <f>AVERAGE(D101:D104)</f>
        <v>1112.8504663846666</v>
      </c>
      <c r="F101" s="50"/>
    </row>
    <row r="102" spans="2:6" x14ac:dyDescent="0.2">
      <c r="B102" t="s">
        <v>92</v>
      </c>
      <c r="C102">
        <v>1.2042743534916871</v>
      </c>
      <c r="D102">
        <f t="shared" si="2"/>
        <v>1204.2743534916872</v>
      </c>
    </row>
    <row r="103" spans="2:6" x14ac:dyDescent="0.2">
      <c r="B103" s="50" t="s">
        <v>93</v>
      </c>
      <c r="C103" s="50">
        <v>1.029018306760253</v>
      </c>
      <c r="D103" s="50">
        <f t="shared" si="2"/>
        <v>1029.0183067602529</v>
      </c>
      <c r="E103" s="50"/>
      <c r="F103" s="50"/>
    </row>
    <row r="104" spans="2:6" x14ac:dyDescent="0.2">
      <c r="B104" t="s">
        <v>94</v>
      </c>
      <c r="C104">
        <v>1.1055129456607631</v>
      </c>
      <c r="D104">
        <f t="shared" si="2"/>
        <v>1105.5129456607631</v>
      </c>
    </row>
    <row r="105" spans="2:6" x14ac:dyDescent="0.2">
      <c r="B105" s="50" t="s">
        <v>95</v>
      </c>
      <c r="C105" s="50">
        <v>1.196596050450115</v>
      </c>
      <c r="D105" s="50">
        <f t="shared" ref="D105:D128" si="3">C105*1000</f>
        <v>1196.5960504501149</v>
      </c>
      <c r="E105" s="50">
        <f>AVERAGE(D105:D108)</f>
        <v>1210.4707037605167</v>
      </c>
      <c r="F105" s="50"/>
    </row>
    <row r="106" spans="2:6" x14ac:dyDescent="0.2">
      <c r="B106" t="s">
        <v>96</v>
      </c>
      <c r="C106">
        <v>1.1890639768202169</v>
      </c>
      <c r="D106">
        <f t="shared" si="3"/>
        <v>1189.063976820217</v>
      </c>
    </row>
    <row r="107" spans="2:6" x14ac:dyDescent="0.2">
      <c r="B107" s="50" t="s">
        <v>97</v>
      </c>
      <c r="C107" s="50">
        <v>1.3384364492787311</v>
      </c>
      <c r="D107" s="50">
        <f t="shared" si="3"/>
        <v>1338.4364492787311</v>
      </c>
      <c r="E107" s="50"/>
      <c r="F107" s="50"/>
    </row>
    <row r="108" spans="2:6" x14ac:dyDescent="0.2">
      <c r="B108" t="s">
        <v>98</v>
      </c>
      <c r="C108">
        <v>1.117786338493004</v>
      </c>
      <c r="D108">
        <f t="shared" si="3"/>
        <v>1117.786338493004</v>
      </c>
    </row>
    <row r="109" spans="2:6" x14ac:dyDescent="0.2">
      <c r="B109" s="50" t="s">
        <v>99</v>
      </c>
      <c r="C109" s="50">
        <v>1.290495669285239</v>
      </c>
      <c r="D109" s="50">
        <f t="shared" si="3"/>
        <v>1290.495669285239</v>
      </c>
      <c r="E109" s="50">
        <f>AVERAGE(D109:D112)</f>
        <v>1210.1227552332698</v>
      </c>
      <c r="F109" s="50"/>
    </row>
    <row r="110" spans="2:6" x14ac:dyDescent="0.2">
      <c r="B110" t="s">
        <v>100</v>
      </c>
      <c r="C110">
        <v>1.327580222811013</v>
      </c>
      <c r="D110">
        <f t="shared" si="3"/>
        <v>1327.5802228110128</v>
      </c>
    </row>
    <row r="111" spans="2:6" x14ac:dyDescent="0.2">
      <c r="B111" s="50" t="s">
        <v>101</v>
      </c>
      <c r="C111" s="50">
        <v>1.2270414013232309</v>
      </c>
      <c r="D111" s="50">
        <f t="shared" si="3"/>
        <v>1227.041401323231</v>
      </c>
      <c r="E111" s="50"/>
      <c r="F111" s="50"/>
    </row>
    <row r="112" spans="2:6" x14ac:dyDescent="0.2">
      <c r="B112" t="s">
        <v>102</v>
      </c>
      <c r="C112">
        <v>0.99537372751359632</v>
      </c>
      <c r="D112">
        <f t="shared" si="3"/>
        <v>995.37372751359635</v>
      </c>
    </row>
    <row r="113" spans="2:6" x14ac:dyDescent="0.2">
      <c r="B113" s="50" t="s">
        <v>103</v>
      </c>
      <c r="C113" s="50">
        <v>0.9720376439052355</v>
      </c>
      <c r="D113" s="50">
        <f t="shared" si="3"/>
        <v>972.03764390523554</v>
      </c>
      <c r="E113" s="50">
        <f>AVERAGE(D113:D116)</f>
        <v>985.70263716512488</v>
      </c>
      <c r="F113" s="50"/>
    </row>
    <row r="114" spans="2:6" x14ac:dyDescent="0.2">
      <c r="B114" t="s">
        <v>104</v>
      </c>
      <c r="C114">
        <v>0.83654573203799243</v>
      </c>
      <c r="D114">
        <f t="shared" si="3"/>
        <v>836.54573203799248</v>
      </c>
    </row>
    <row r="115" spans="2:6" x14ac:dyDescent="0.2">
      <c r="B115" s="50" t="s">
        <v>105</v>
      </c>
      <c r="C115" s="50">
        <v>0.93731406591363364</v>
      </c>
      <c r="D115" s="50">
        <f t="shared" si="3"/>
        <v>937.31406591363361</v>
      </c>
      <c r="E115" s="50"/>
      <c r="F115" s="50"/>
    </row>
    <row r="116" spans="2:6" x14ac:dyDescent="0.2">
      <c r="B116" t="s">
        <v>106</v>
      </c>
      <c r="C116">
        <v>1.196913106803638</v>
      </c>
      <c r="D116">
        <f t="shared" si="3"/>
        <v>1196.9131068036381</v>
      </c>
    </row>
    <row r="117" spans="2:6" x14ac:dyDescent="0.2">
      <c r="B117" s="50" t="s">
        <v>107</v>
      </c>
      <c r="C117" s="50">
        <v>0.95989498597747092</v>
      </c>
      <c r="D117" s="50">
        <f t="shared" si="3"/>
        <v>959.89498597747092</v>
      </c>
      <c r="E117" s="50">
        <f>AVERAGE(D117:D120)</f>
        <v>1136.4429356668063</v>
      </c>
      <c r="F117" s="50"/>
    </row>
    <row r="118" spans="2:6" x14ac:dyDescent="0.2">
      <c r="B118" t="s">
        <v>108</v>
      </c>
      <c r="C118">
        <v>0.95628573420722351</v>
      </c>
      <c r="D118">
        <f t="shared" si="3"/>
        <v>956.28573420722353</v>
      </c>
    </row>
    <row r="119" spans="2:6" x14ac:dyDescent="0.2">
      <c r="B119" s="50" t="s">
        <v>109</v>
      </c>
      <c r="C119" s="50">
        <v>1.3837880971195711</v>
      </c>
      <c r="D119" s="50">
        <f t="shared" si="3"/>
        <v>1383.7880971195711</v>
      </c>
      <c r="E119" s="50"/>
      <c r="F119" s="50"/>
    </row>
    <row r="120" spans="2:6" x14ac:dyDescent="0.2">
      <c r="B120" t="s">
        <v>110</v>
      </c>
      <c r="C120">
        <v>1.245802925362959</v>
      </c>
      <c r="D120">
        <f t="shared" si="3"/>
        <v>1245.8029253629591</v>
      </c>
    </row>
    <row r="121" spans="2:6" x14ac:dyDescent="0.2">
      <c r="B121" s="50" t="s">
        <v>111</v>
      </c>
      <c r="C121" s="50">
        <v>1.0633502610824459</v>
      </c>
      <c r="D121" s="50">
        <f t="shared" si="3"/>
        <v>1063.350261082446</v>
      </c>
      <c r="E121" s="50">
        <f>AVERAGE(D121:D124)</f>
        <v>1100.8338465888842</v>
      </c>
      <c r="F121" s="50"/>
    </row>
    <row r="122" spans="2:6" x14ac:dyDescent="0.2">
      <c r="B122" t="s">
        <v>112</v>
      </c>
      <c r="C122">
        <v>1.082999620384574</v>
      </c>
      <c r="D122">
        <f t="shared" si="3"/>
        <v>1082.999620384574</v>
      </c>
    </row>
    <row r="123" spans="2:6" x14ac:dyDescent="0.2">
      <c r="B123" s="50" t="s">
        <v>113</v>
      </c>
      <c r="C123" s="50">
        <v>1.0752657307984319</v>
      </c>
      <c r="D123" s="50">
        <f t="shared" si="3"/>
        <v>1075.2657307984318</v>
      </c>
      <c r="E123" s="50"/>
      <c r="F123" s="50"/>
    </row>
    <row r="124" spans="2:6" x14ac:dyDescent="0.2">
      <c r="B124" t="s">
        <v>114</v>
      </c>
      <c r="C124">
        <v>1.1817197740900851</v>
      </c>
      <c r="D124">
        <f t="shared" si="3"/>
        <v>1181.7197740900851</v>
      </c>
    </row>
    <row r="125" spans="2:6" x14ac:dyDescent="0.2">
      <c r="B125" s="50" t="s">
        <v>115</v>
      </c>
      <c r="C125" s="50">
        <v>1.30088764158106</v>
      </c>
      <c r="D125" s="50">
        <f t="shared" si="3"/>
        <v>1300.8876415810601</v>
      </c>
      <c r="E125" s="50">
        <f>AVERAGE(D125:D128)</f>
        <v>1189.2873882458666</v>
      </c>
      <c r="F125" s="50"/>
    </row>
    <row r="126" spans="2:6" x14ac:dyDescent="0.2">
      <c r="B126" t="s">
        <v>116</v>
      </c>
      <c r="C126">
        <v>1.2066791010086919</v>
      </c>
      <c r="D126">
        <f t="shared" si="3"/>
        <v>1206.679101008692</v>
      </c>
    </row>
    <row r="127" spans="2:6" x14ac:dyDescent="0.2">
      <c r="B127" s="50" t="s">
        <v>117</v>
      </c>
      <c r="C127" s="50">
        <v>1.053060939896806</v>
      </c>
      <c r="D127" s="50">
        <f t="shared" si="3"/>
        <v>1053.0609398968061</v>
      </c>
      <c r="E127" s="50"/>
      <c r="F127" s="50"/>
    </row>
    <row r="128" spans="2:6" x14ac:dyDescent="0.2">
      <c r="B128" s="51" t="s">
        <v>118</v>
      </c>
      <c r="C128" s="51">
        <v>1.1965218704969089</v>
      </c>
      <c r="D128" s="51">
        <f t="shared" si="3"/>
        <v>1196.5218704969088</v>
      </c>
      <c r="E128" s="51"/>
      <c r="F128" s="51"/>
    </row>
    <row r="132" spans="2:5" x14ac:dyDescent="0.2">
      <c r="B132" s="117">
        <v>45231</v>
      </c>
    </row>
    <row r="133" spans="2:5" x14ac:dyDescent="0.2">
      <c r="B133" s="48" t="s">
        <v>0</v>
      </c>
      <c r="C133" s="48" t="s">
        <v>1</v>
      </c>
      <c r="D133" s="49" t="s">
        <v>46</v>
      </c>
      <c r="E133" s="49" t="s">
        <v>119</v>
      </c>
    </row>
    <row r="134" spans="2:5" x14ac:dyDescent="0.2">
      <c r="B134" s="50" t="s">
        <v>120</v>
      </c>
      <c r="C134" s="50">
        <v>1.3093935449883021</v>
      </c>
      <c r="D134" s="50">
        <f t="shared" ref="D134:D181" si="4">C134*1000</f>
        <v>1309.393544988302</v>
      </c>
      <c r="E134" s="50">
        <f t="shared" ref="E134:E146" si="5">AVERAGE(D134:D137)</f>
        <v>1201.6977137854633</v>
      </c>
    </row>
    <row r="135" spans="2:5" x14ac:dyDescent="0.2">
      <c r="B135" t="s">
        <v>121</v>
      </c>
      <c r="C135">
        <v>0.93258920962518788</v>
      </c>
      <c r="D135">
        <f t="shared" si="4"/>
        <v>932.58920962518789</v>
      </c>
    </row>
    <row r="136" spans="2:5" x14ac:dyDescent="0.2">
      <c r="B136" s="50" t="s">
        <v>122</v>
      </c>
      <c r="C136" s="50">
        <v>1.432882636855235</v>
      </c>
      <c r="D136" s="50">
        <f t="shared" si="4"/>
        <v>1432.882636855235</v>
      </c>
      <c r="E136" s="50"/>
    </row>
    <row r="137" spans="2:5" x14ac:dyDescent="0.2">
      <c r="B137" t="s">
        <v>123</v>
      </c>
      <c r="C137">
        <v>1.131925463673128</v>
      </c>
      <c r="D137">
        <f t="shared" si="4"/>
        <v>1131.925463673128</v>
      </c>
    </row>
    <row r="138" spans="2:5" x14ac:dyDescent="0.2">
      <c r="B138" s="61" t="s">
        <v>124</v>
      </c>
      <c r="C138" s="50">
        <v>1.2874730782937449</v>
      </c>
      <c r="D138" s="50">
        <f t="shared" si="4"/>
        <v>1287.4730782937449</v>
      </c>
      <c r="E138" s="50">
        <f t="shared" si="5"/>
        <v>1217.5009974589007</v>
      </c>
    </row>
    <row r="139" spans="2:5" x14ac:dyDescent="0.2">
      <c r="B139" s="62" t="s">
        <v>125</v>
      </c>
      <c r="C139">
        <v>1.278144029191651</v>
      </c>
      <c r="D139">
        <f t="shared" si="4"/>
        <v>1278.144029191651</v>
      </c>
    </row>
    <row r="140" spans="2:5" x14ac:dyDescent="0.2">
      <c r="B140" s="61" t="s">
        <v>126</v>
      </c>
      <c r="C140" s="50">
        <v>1.175214211562001</v>
      </c>
      <c r="D140" s="50">
        <f t="shared" si="4"/>
        <v>1175.2142115620011</v>
      </c>
      <c r="E140" s="50"/>
    </row>
    <row r="141" spans="2:5" x14ac:dyDescent="0.2">
      <c r="B141" s="62" t="s">
        <v>127</v>
      </c>
      <c r="C141">
        <v>1.129172670788205</v>
      </c>
      <c r="D141">
        <f t="shared" si="4"/>
        <v>1129.1726707882051</v>
      </c>
    </row>
    <row r="142" spans="2:5" x14ac:dyDescent="0.2">
      <c r="B142" s="50" t="s">
        <v>128</v>
      </c>
      <c r="C142" s="50">
        <v>1.081034723190629</v>
      </c>
      <c r="D142" s="50">
        <f t="shared" si="4"/>
        <v>1081.0347231906289</v>
      </c>
      <c r="E142" s="50">
        <f t="shared" si="5"/>
        <v>1166.8392367405754</v>
      </c>
    </row>
    <row r="143" spans="2:5" x14ac:dyDescent="0.2">
      <c r="B143" t="s">
        <v>129</v>
      </c>
      <c r="C143">
        <v>1.0032257627171171</v>
      </c>
      <c r="D143">
        <f t="shared" si="4"/>
        <v>1003.225762717117</v>
      </c>
    </row>
    <row r="144" spans="2:5" x14ac:dyDescent="0.2">
      <c r="B144" s="50" t="s">
        <v>130</v>
      </c>
      <c r="C144" s="50">
        <v>1.206174754799423</v>
      </c>
      <c r="D144" s="50">
        <f t="shared" si="4"/>
        <v>1206.174754799423</v>
      </c>
      <c r="E144" s="50"/>
    </row>
    <row r="145" spans="2:5" x14ac:dyDescent="0.2">
      <c r="B145" t="s">
        <v>131</v>
      </c>
      <c r="C145">
        <v>1.376921706255132</v>
      </c>
      <c r="D145">
        <f t="shared" si="4"/>
        <v>1376.921706255132</v>
      </c>
    </row>
    <row r="146" spans="2:5" x14ac:dyDescent="0.2">
      <c r="B146" s="50" t="s">
        <v>132</v>
      </c>
      <c r="C146" s="50">
        <v>1.386888548009731</v>
      </c>
      <c r="D146" s="50">
        <f t="shared" si="4"/>
        <v>1386.888548009731</v>
      </c>
      <c r="E146" s="50">
        <f t="shared" si="5"/>
        <v>1241.8035509536871</v>
      </c>
    </row>
    <row r="147" spans="2:5" x14ac:dyDescent="0.2">
      <c r="B147" t="s">
        <v>133</v>
      </c>
      <c r="C147">
        <v>1.152219781837339</v>
      </c>
      <c r="D147">
        <f t="shared" si="4"/>
        <v>1152.219781837339</v>
      </c>
    </row>
    <row r="148" spans="2:5" x14ac:dyDescent="0.2">
      <c r="B148" s="50" t="s">
        <v>134</v>
      </c>
      <c r="C148" s="50">
        <v>1.0859511303242999</v>
      </c>
      <c r="D148" s="50">
        <f t="shared" si="4"/>
        <v>1085.9511303242998</v>
      </c>
      <c r="E148" s="50"/>
    </row>
    <row r="149" spans="2:5" x14ac:dyDescent="0.2">
      <c r="B149" t="s">
        <v>135</v>
      </c>
      <c r="C149">
        <v>1.3421547436433781</v>
      </c>
      <c r="D149">
        <f t="shared" si="4"/>
        <v>1342.154743643378</v>
      </c>
    </row>
    <row r="150" spans="2:5" x14ac:dyDescent="0.2">
      <c r="B150" s="50" t="s">
        <v>136</v>
      </c>
      <c r="C150" s="50">
        <v>1.4162392119493641</v>
      </c>
      <c r="D150" s="50">
        <f t="shared" si="4"/>
        <v>1416.2392119493641</v>
      </c>
      <c r="E150" s="50">
        <f t="shared" ref="E150:E178" si="6">AVERAGE(D150:D153)</f>
        <v>1286.1390980647357</v>
      </c>
    </row>
    <row r="151" spans="2:5" x14ac:dyDescent="0.2">
      <c r="B151" t="s">
        <v>137</v>
      </c>
      <c r="C151">
        <v>1.0953677233920569</v>
      </c>
      <c r="D151">
        <f t="shared" si="4"/>
        <v>1095.3677233920569</v>
      </c>
    </row>
    <row r="152" spans="2:5" x14ac:dyDescent="0.2">
      <c r="B152" s="50" t="s">
        <v>138</v>
      </c>
      <c r="C152" s="50">
        <v>1.322863307457506</v>
      </c>
      <c r="D152" s="50">
        <f t="shared" si="4"/>
        <v>1322.8633074575059</v>
      </c>
      <c r="E152" s="50"/>
    </row>
    <row r="153" spans="2:5" x14ac:dyDescent="0.2">
      <c r="B153" t="s">
        <v>139</v>
      </c>
      <c r="C153">
        <v>1.310086149460016</v>
      </c>
      <c r="D153">
        <f t="shared" si="4"/>
        <v>1310.086149460016</v>
      </c>
    </row>
    <row r="154" spans="2:5" x14ac:dyDescent="0.2">
      <c r="B154" s="50" t="s">
        <v>140</v>
      </c>
      <c r="C154" s="50">
        <v>1.151147755620632</v>
      </c>
      <c r="D154" s="50">
        <f t="shared" si="4"/>
        <v>1151.1477556206321</v>
      </c>
      <c r="E154" s="50">
        <f t="shared" si="6"/>
        <v>1224.1380696168205</v>
      </c>
    </row>
    <row r="155" spans="2:5" x14ac:dyDescent="0.2">
      <c r="B155" t="s">
        <v>141</v>
      </c>
      <c r="C155">
        <v>1.244881583228745</v>
      </c>
      <c r="D155">
        <f t="shared" si="4"/>
        <v>1244.8815832287451</v>
      </c>
    </row>
    <row r="156" spans="2:5" x14ac:dyDescent="0.2">
      <c r="B156" s="50" t="s">
        <v>142</v>
      </c>
      <c r="C156" s="50">
        <v>1.4210698182494299</v>
      </c>
      <c r="D156" s="50">
        <f t="shared" si="4"/>
        <v>1421.06981824943</v>
      </c>
      <c r="E156" s="50"/>
    </row>
    <row r="157" spans="2:5" x14ac:dyDescent="0.2">
      <c r="B157" t="s">
        <v>143</v>
      </c>
      <c r="C157">
        <v>1.079453121368475</v>
      </c>
      <c r="D157">
        <f t="shared" si="4"/>
        <v>1079.453121368475</v>
      </c>
    </row>
    <row r="158" spans="2:5" x14ac:dyDescent="0.2">
      <c r="B158" s="61" t="s">
        <v>144</v>
      </c>
      <c r="C158" s="50">
        <v>1.247950464060491</v>
      </c>
      <c r="D158" s="50">
        <f t="shared" si="4"/>
        <v>1247.950464060491</v>
      </c>
      <c r="E158" s="50">
        <f t="shared" si="6"/>
        <v>1170.0966624115756</v>
      </c>
    </row>
    <row r="159" spans="2:5" x14ac:dyDescent="0.2">
      <c r="B159" s="62" t="s">
        <v>145</v>
      </c>
      <c r="C159">
        <v>1.281093602317978</v>
      </c>
      <c r="D159">
        <f t="shared" si="4"/>
        <v>1281.0936023179779</v>
      </c>
    </row>
    <row r="160" spans="2:5" x14ac:dyDescent="0.2">
      <c r="B160" s="61" t="s">
        <v>146</v>
      </c>
      <c r="C160" s="50">
        <v>0.97765942269825545</v>
      </c>
      <c r="D160" s="50">
        <f t="shared" si="4"/>
        <v>977.65942269825541</v>
      </c>
      <c r="E160" s="50"/>
    </row>
    <row r="161" spans="2:5" x14ac:dyDescent="0.2">
      <c r="B161" s="62" t="s">
        <v>147</v>
      </c>
      <c r="C161">
        <v>1.1736831605695781</v>
      </c>
      <c r="D161">
        <f t="shared" si="4"/>
        <v>1173.6831605695781</v>
      </c>
    </row>
    <row r="162" spans="2:5" x14ac:dyDescent="0.2">
      <c r="B162" s="50" t="s">
        <v>148</v>
      </c>
      <c r="C162" s="50">
        <v>1.2265254342335641</v>
      </c>
      <c r="D162" s="50">
        <f t="shared" si="4"/>
        <v>1226.5254342335641</v>
      </c>
      <c r="E162" s="50">
        <f t="shared" si="6"/>
        <v>1186.1380812377015</v>
      </c>
    </row>
    <row r="163" spans="2:5" x14ac:dyDescent="0.2">
      <c r="B163" t="s">
        <v>149</v>
      </c>
      <c r="C163">
        <v>1.2032652737104701</v>
      </c>
      <c r="D163">
        <f t="shared" si="4"/>
        <v>1203.2652737104702</v>
      </c>
    </row>
    <row r="164" spans="2:5" x14ac:dyDescent="0.2">
      <c r="B164" s="50" t="s">
        <v>150</v>
      </c>
      <c r="C164" s="50">
        <v>1.0304236585630391</v>
      </c>
      <c r="D164" s="50">
        <f t="shared" si="4"/>
        <v>1030.423658563039</v>
      </c>
      <c r="E164" s="50"/>
    </row>
    <row r="165" spans="2:5" x14ac:dyDescent="0.2">
      <c r="B165" t="s">
        <v>151</v>
      </c>
      <c r="C165">
        <v>1.284337958443732</v>
      </c>
      <c r="D165">
        <f t="shared" si="4"/>
        <v>1284.3379584437321</v>
      </c>
    </row>
    <row r="166" spans="2:5" x14ac:dyDescent="0.2">
      <c r="B166" s="50" t="s">
        <v>152</v>
      </c>
      <c r="C166" s="50">
        <v>1.2829479074668031</v>
      </c>
      <c r="D166" s="50">
        <f t="shared" si="4"/>
        <v>1282.9479074668031</v>
      </c>
      <c r="E166" s="50">
        <f t="shared" si="6"/>
        <v>1302.9492341839818</v>
      </c>
    </row>
    <row r="167" spans="2:5" x14ac:dyDescent="0.2">
      <c r="B167" t="s">
        <v>153</v>
      </c>
      <c r="C167">
        <v>1.231707572165667</v>
      </c>
      <c r="D167">
        <f t="shared" si="4"/>
        <v>1231.707572165667</v>
      </c>
    </row>
    <row r="168" spans="2:5" x14ac:dyDescent="0.2">
      <c r="B168" s="50" t="s">
        <v>154</v>
      </c>
      <c r="C168" s="50">
        <v>1.1929130060893409</v>
      </c>
      <c r="D168" s="50">
        <f t="shared" si="4"/>
        <v>1192.913006089341</v>
      </c>
      <c r="E168" s="50"/>
    </row>
    <row r="169" spans="2:5" x14ac:dyDescent="0.2">
      <c r="B169" t="s">
        <v>155</v>
      </c>
      <c r="C169">
        <v>1.504228451014116</v>
      </c>
      <c r="D169">
        <f t="shared" si="4"/>
        <v>1504.228451014116</v>
      </c>
    </row>
    <row r="170" spans="2:5" x14ac:dyDescent="0.2">
      <c r="B170" s="50" t="s">
        <v>156</v>
      </c>
      <c r="C170" s="50">
        <v>1.370761477556206</v>
      </c>
      <c r="D170" s="50">
        <f t="shared" si="4"/>
        <v>1370.761477556206</v>
      </c>
      <c r="E170" s="50">
        <f t="shared" si="6"/>
        <v>1278.8450103813198</v>
      </c>
    </row>
    <row r="171" spans="2:5" x14ac:dyDescent="0.2">
      <c r="B171" t="s">
        <v>157</v>
      </c>
      <c r="C171">
        <v>1.0051817505694229</v>
      </c>
      <c r="D171">
        <f t="shared" si="4"/>
        <v>1005.1817505694229</v>
      </c>
    </row>
    <row r="172" spans="2:5" x14ac:dyDescent="0.2">
      <c r="B172" s="50" t="s">
        <v>158</v>
      </c>
      <c r="C172" s="50">
        <v>1.4748855343280809</v>
      </c>
      <c r="D172" s="50">
        <f t="shared" si="4"/>
        <v>1474.8855343280809</v>
      </c>
      <c r="E172" s="50"/>
    </row>
    <row r="173" spans="2:5" x14ac:dyDescent="0.2">
      <c r="B173" t="s">
        <v>159</v>
      </c>
      <c r="C173">
        <v>1.2645512790715689</v>
      </c>
      <c r="D173">
        <f t="shared" si="4"/>
        <v>1264.5512790715688</v>
      </c>
    </row>
    <row r="174" spans="2:5" x14ac:dyDescent="0.2">
      <c r="B174" s="50" t="s">
        <v>160</v>
      </c>
      <c r="C174" s="50">
        <v>1.143175056942314</v>
      </c>
      <c r="D174" s="50">
        <f t="shared" si="4"/>
        <v>1143.1750569423141</v>
      </c>
      <c r="E174" s="50">
        <f t="shared" si="6"/>
        <v>1103.5298424208618</v>
      </c>
    </row>
    <row r="175" spans="2:5" x14ac:dyDescent="0.2">
      <c r="B175" t="s">
        <v>161</v>
      </c>
      <c r="C175">
        <v>1.249923689552054</v>
      </c>
      <c r="D175">
        <f t="shared" si="4"/>
        <v>1249.9236895520539</v>
      </c>
    </row>
    <row r="176" spans="2:5" x14ac:dyDescent="0.2">
      <c r="B176" s="50" t="s">
        <v>162</v>
      </c>
      <c r="C176" s="50">
        <v>1.165711430297959</v>
      </c>
      <c r="D176" s="50">
        <f t="shared" si="4"/>
        <v>1165.7114302979589</v>
      </c>
      <c r="E176" s="50"/>
    </row>
    <row r="177" spans="2:5" x14ac:dyDescent="0.2">
      <c r="B177" t="s">
        <v>163</v>
      </c>
      <c r="C177">
        <v>0.85530919289112006</v>
      </c>
      <c r="D177">
        <f t="shared" si="4"/>
        <v>855.30919289112012</v>
      </c>
    </row>
    <row r="178" spans="2:5" x14ac:dyDescent="0.2">
      <c r="B178" s="61" t="s">
        <v>164</v>
      </c>
      <c r="C178" s="50">
        <v>0.98009304451571921</v>
      </c>
      <c r="D178" s="50">
        <f t="shared" si="4"/>
        <v>980.09304451571916</v>
      </c>
      <c r="E178" s="50">
        <f t="shared" si="6"/>
        <v>1134.0825411766527</v>
      </c>
    </row>
    <row r="179" spans="2:5" x14ac:dyDescent="0.2">
      <c r="B179" s="62" t="s">
        <v>165</v>
      </c>
      <c r="C179">
        <v>1.2094925161530241</v>
      </c>
      <c r="D179">
        <f t="shared" si="4"/>
        <v>1209.4925161530241</v>
      </c>
    </row>
    <row r="180" spans="2:5" x14ac:dyDescent="0.2">
      <c r="B180" s="61" t="s">
        <v>166</v>
      </c>
      <c r="C180" s="50">
        <v>1.1390304699484031</v>
      </c>
      <c r="D180" s="50">
        <f t="shared" si="4"/>
        <v>1139.0304699484032</v>
      </c>
      <c r="E180" s="50"/>
    </row>
    <row r="181" spans="2:5" x14ac:dyDescent="0.2">
      <c r="B181" s="62" t="s">
        <v>167</v>
      </c>
      <c r="C181">
        <v>1.207714134089465</v>
      </c>
      <c r="D181">
        <f t="shared" si="4"/>
        <v>1207.714134089465</v>
      </c>
    </row>
    <row r="182" spans="2:5" x14ac:dyDescent="0.2">
      <c r="B182" s="61" t="s">
        <v>168</v>
      </c>
      <c r="C182" s="50">
        <v>1.1700729403926311</v>
      </c>
      <c r="D182" s="50">
        <f t="shared" ref="D182:D197" si="7">C182*1000</f>
        <v>1170.0729403926312</v>
      </c>
      <c r="E182" s="50">
        <f t="shared" ref="E182:E194" si="8">AVERAGE(D182:D185)</f>
        <v>1154.5370822293498</v>
      </c>
    </row>
    <row r="183" spans="2:5" x14ac:dyDescent="0.2">
      <c r="B183" s="62" t="s">
        <v>169</v>
      </c>
      <c r="C183">
        <v>1.1317358496413019</v>
      </c>
      <c r="D183">
        <f t="shared" si="7"/>
        <v>1131.7358496413019</v>
      </c>
    </row>
    <row r="184" spans="2:5" x14ac:dyDescent="0.2">
      <c r="B184" s="61" t="s">
        <v>170</v>
      </c>
      <c r="C184" s="50">
        <v>1.177026875222734</v>
      </c>
      <c r="D184" s="50">
        <f t="shared" si="7"/>
        <v>1177.0268752227339</v>
      </c>
      <c r="E184" s="50"/>
    </row>
    <row r="185" spans="2:5" x14ac:dyDescent="0.2">
      <c r="B185" s="62" t="s">
        <v>171</v>
      </c>
      <c r="C185">
        <v>1.139312663660732</v>
      </c>
      <c r="D185">
        <f t="shared" si="7"/>
        <v>1139.3126636607321</v>
      </c>
    </row>
    <row r="186" spans="2:5" x14ac:dyDescent="0.2">
      <c r="B186" s="50" t="s">
        <v>172</v>
      </c>
      <c r="C186" s="50">
        <v>1.3174863260973979</v>
      </c>
      <c r="D186" s="50">
        <f t="shared" si="7"/>
        <v>1317.486326097398</v>
      </c>
      <c r="E186" s="50">
        <f t="shared" si="8"/>
        <v>1257.7646364988609</v>
      </c>
    </row>
    <row r="187" spans="2:5" x14ac:dyDescent="0.2">
      <c r="B187" t="s">
        <v>173</v>
      </c>
      <c r="C187">
        <v>1.0215869474271371</v>
      </c>
      <c r="D187">
        <f t="shared" si="7"/>
        <v>1021.586947427137</v>
      </c>
    </row>
    <row r="188" spans="2:5" x14ac:dyDescent="0.2">
      <c r="B188" s="50" t="s">
        <v>174</v>
      </c>
      <c r="C188" s="50">
        <v>1.322763561567424</v>
      </c>
      <c r="D188" s="50">
        <f t="shared" si="7"/>
        <v>1322.7635615674239</v>
      </c>
      <c r="E188" s="50"/>
    </row>
    <row r="189" spans="2:5" x14ac:dyDescent="0.2">
      <c r="B189" t="s">
        <v>175</v>
      </c>
      <c r="C189">
        <v>1.369221710903485</v>
      </c>
      <c r="D189">
        <f t="shared" si="7"/>
        <v>1369.221710903485</v>
      </c>
    </row>
    <row r="190" spans="2:5" x14ac:dyDescent="0.2">
      <c r="B190" s="50" t="s">
        <v>176</v>
      </c>
      <c r="C190" s="50">
        <v>1.411820759540743</v>
      </c>
      <c r="D190" s="50">
        <f t="shared" si="7"/>
        <v>1411.820759540743</v>
      </c>
      <c r="E190" s="50">
        <f t="shared" si="8"/>
        <v>1314.132636855235</v>
      </c>
    </row>
    <row r="191" spans="2:5" x14ac:dyDescent="0.2">
      <c r="B191" t="s">
        <v>177</v>
      </c>
      <c r="C191">
        <v>1.2631190055625281</v>
      </c>
      <c r="D191">
        <f t="shared" si="7"/>
        <v>1263.1190055625282</v>
      </c>
    </row>
    <row r="192" spans="2:5" x14ac:dyDescent="0.2">
      <c r="B192" s="50" t="s">
        <v>178</v>
      </c>
      <c r="C192" s="50">
        <v>1.34413707215792</v>
      </c>
      <c r="D192" s="50">
        <f t="shared" si="7"/>
        <v>1344.1370721579201</v>
      </c>
      <c r="E192" s="50"/>
    </row>
    <row r="193" spans="2:6" x14ac:dyDescent="0.2">
      <c r="B193" t="s">
        <v>179</v>
      </c>
      <c r="C193">
        <v>1.237453710159748</v>
      </c>
      <c r="D193">
        <f t="shared" si="7"/>
        <v>1237.453710159748</v>
      </c>
    </row>
    <row r="194" spans="2:6" x14ac:dyDescent="0.2">
      <c r="B194" s="50" t="s">
        <v>180</v>
      </c>
      <c r="C194" s="50">
        <v>1.1493790576240721</v>
      </c>
      <c r="D194" s="50">
        <f t="shared" si="7"/>
        <v>1149.3790576240722</v>
      </c>
      <c r="E194" s="50">
        <f t="shared" si="8"/>
        <v>1207.0213359364104</v>
      </c>
    </row>
    <row r="195" spans="2:6" x14ac:dyDescent="0.2">
      <c r="B195" t="s">
        <v>181</v>
      </c>
      <c r="C195">
        <v>1.1504894327460919</v>
      </c>
      <c r="D195">
        <f t="shared" si="7"/>
        <v>1150.489432746092</v>
      </c>
    </row>
    <row r="196" spans="2:6" x14ac:dyDescent="0.2">
      <c r="B196" s="50" t="s">
        <v>182</v>
      </c>
      <c r="C196" s="50">
        <v>1.22461070050667</v>
      </c>
      <c r="D196" s="50">
        <f t="shared" si="7"/>
        <v>1224.6107005066699</v>
      </c>
      <c r="E196" s="50"/>
    </row>
    <row r="197" spans="2:6" x14ac:dyDescent="0.2">
      <c r="B197" s="51" t="s">
        <v>183</v>
      </c>
      <c r="C197" s="51">
        <v>1.3036061528688081</v>
      </c>
      <c r="D197" s="51">
        <f t="shared" si="7"/>
        <v>1303.6061528688081</v>
      </c>
      <c r="E197" s="51"/>
    </row>
    <row r="201" spans="2:6" x14ac:dyDescent="0.2">
      <c r="B201" s="57" t="s">
        <v>201</v>
      </c>
    </row>
    <row r="202" spans="2:6" x14ac:dyDescent="0.2">
      <c r="B202" s="88" t="s">
        <v>3</v>
      </c>
      <c r="C202" s="36">
        <v>1.146971017524288</v>
      </c>
      <c r="D202" s="36">
        <f t="shared" ref="D202:D224" si="9">1000*C202</f>
        <v>1146.9710175242881</v>
      </c>
      <c r="E202" s="91">
        <f t="shared" ref="E202" si="10">GEOMEAN(D202:D204)</f>
        <v>1043.8804670606478</v>
      </c>
      <c r="F202" s="94">
        <f>GEOMEAN(E202:E213)</f>
        <v>1019.1961673895496</v>
      </c>
    </row>
    <row r="203" spans="2:6" x14ac:dyDescent="0.2">
      <c r="B203" s="89"/>
      <c r="C203" s="36">
        <v>0.9768016238243542</v>
      </c>
      <c r="D203" s="36">
        <f t="shared" si="9"/>
        <v>976.80162382435424</v>
      </c>
      <c r="E203" s="92"/>
      <c r="F203" s="95"/>
    </row>
    <row r="204" spans="2:6" x14ac:dyDescent="0.2">
      <c r="B204" s="90"/>
      <c r="C204" s="36">
        <v>1.015297920637134</v>
      </c>
      <c r="D204" s="36">
        <f t="shared" si="9"/>
        <v>1015.297920637134</v>
      </c>
      <c r="E204" s="93"/>
      <c r="F204" s="95"/>
    </row>
    <row r="205" spans="2:6" x14ac:dyDescent="0.2">
      <c r="B205" s="88" t="s">
        <v>4</v>
      </c>
      <c r="C205" s="36">
        <v>0.85630955701203915</v>
      </c>
      <c r="D205" s="36">
        <f t="shared" si="9"/>
        <v>856.30955701203914</v>
      </c>
      <c r="E205" s="91">
        <f t="shared" ref="E205" si="11">GEOMEAN(D205:D207)</f>
        <v>941.9199173167292</v>
      </c>
      <c r="F205" s="95"/>
    </row>
    <row r="206" spans="2:6" x14ac:dyDescent="0.2">
      <c r="B206" s="89"/>
      <c r="C206" s="36">
        <v>1.0283241528378191</v>
      </c>
      <c r="D206" s="36">
        <f t="shared" si="9"/>
        <v>1028.3241528378192</v>
      </c>
      <c r="E206" s="92"/>
      <c r="F206" s="95"/>
    </row>
    <row r="207" spans="2:6" x14ac:dyDescent="0.2">
      <c r="B207" s="90"/>
      <c r="C207" s="36">
        <v>0.94903256170687478</v>
      </c>
      <c r="D207" s="36">
        <f t="shared" si="9"/>
        <v>949.03256170687473</v>
      </c>
      <c r="E207" s="93"/>
      <c r="F207" s="95"/>
    </row>
    <row r="208" spans="2:6" x14ac:dyDescent="0.2">
      <c r="B208" s="88" t="s">
        <v>5</v>
      </c>
      <c r="C208" s="36">
        <v>1.195821131408916</v>
      </c>
      <c r="D208" s="36">
        <f t="shared" si="9"/>
        <v>1195.821131408916</v>
      </c>
      <c r="E208" s="91">
        <f t="shared" ref="E208" si="12">GEOMEAN(D208:D210)</f>
        <v>1126.8640058732485</v>
      </c>
      <c r="F208" s="95"/>
    </row>
    <row r="209" spans="2:6" x14ac:dyDescent="0.2">
      <c r="B209" s="89"/>
      <c r="C209" s="36">
        <v>1.117800283549482</v>
      </c>
      <c r="D209" s="36">
        <f t="shared" si="9"/>
        <v>1117.8002835494819</v>
      </c>
      <c r="E209" s="92"/>
      <c r="F209" s="95"/>
    </row>
    <row r="210" spans="2:6" x14ac:dyDescent="0.2">
      <c r="B210" s="90"/>
      <c r="C210" s="36">
        <v>1.070493616263035</v>
      </c>
      <c r="D210" s="36">
        <f t="shared" si="9"/>
        <v>1070.4936162630349</v>
      </c>
      <c r="E210" s="93"/>
      <c r="F210" s="95"/>
    </row>
    <row r="211" spans="2:6" x14ac:dyDescent="0.2">
      <c r="B211" s="88" t="s">
        <v>6</v>
      </c>
      <c r="C211" s="36">
        <v>0.8657819303057066</v>
      </c>
      <c r="D211" s="36">
        <f t="shared" si="9"/>
        <v>865.78193030570662</v>
      </c>
      <c r="E211" s="91">
        <f t="shared" ref="E211" si="13">GEOMEAN(D211:D213)</f>
        <v>973.85627948155843</v>
      </c>
      <c r="F211" s="95"/>
    </row>
    <row r="212" spans="2:6" x14ac:dyDescent="0.2">
      <c r="B212" s="89"/>
      <c r="C212" s="36">
        <v>1.0183342630037651</v>
      </c>
      <c r="D212" s="36">
        <f t="shared" si="9"/>
        <v>1018.334263003765</v>
      </c>
      <c r="E212" s="92"/>
      <c r="F212" s="95"/>
    </row>
    <row r="213" spans="2:6" x14ac:dyDescent="0.2">
      <c r="B213" s="90"/>
      <c r="C213" s="36">
        <v>1.047576465393018</v>
      </c>
      <c r="D213" s="36">
        <f t="shared" si="9"/>
        <v>1047.576465393018</v>
      </c>
      <c r="E213" s="93"/>
      <c r="F213" s="99"/>
    </row>
    <row r="214" spans="2:6" x14ac:dyDescent="0.2">
      <c r="B214" s="88" t="s">
        <v>11</v>
      </c>
      <c r="C214" s="36">
        <v>1.0564809649979079</v>
      </c>
      <c r="D214" s="36">
        <f t="shared" si="9"/>
        <v>1056.4809649979079</v>
      </c>
      <c r="E214" s="91">
        <f t="shared" ref="E214" si="14">GEOMEAN(D214:D216)</f>
        <v>1096.5010713266736</v>
      </c>
      <c r="F214" s="94">
        <f>GEOMEAN(E214:E225)</f>
        <v>1011.5329699788613</v>
      </c>
    </row>
    <row r="215" spans="2:6" x14ac:dyDescent="0.2">
      <c r="B215" s="89"/>
      <c r="C215" s="36">
        <v>1.1018641828971629</v>
      </c>
      <c r="D215" s="36">
        <f t="shared" si="9"/>
        <v>1101.8641828971629</v>
      </c>
      <c r="E215" s="92"/>
      <c r="F215" s="95"/>
    </row>
    <row r="216" spans="2:6" x14ac:dyDescent="0.2">
      <c r="B216" s="90"/>
      <c r="C216" s="36">
        <v>1.132497985714064</v>
      </c>
      <c r="D216" s="36">
        <f t="shared" si="9"/>
        <v>1132.497985714064</v>
      </c>
      <c r="E216" s="93"/>
      <c r="F216" s="95"/>
    </row>
    <row r="217" spans="2:6" x14ac:dyDescent="0.2">
      <c r="B217" s="88" t="s">
        <v>12</v>
      </c>
      <c r="C217" s="36">
        <v>0.88369784161514742</v>
      </c>
      <c r="D217" s="36">
        <f t="shared" si="9"/>
        <v>883.69784161514747</v>
      </c>
      <c r="E217" s="91">
        <f t="shared" ref="E217" si="15">GEOMEAN(D217:D219)</f>
        <v>930.9378295636252</v>
      </c>
      <c r="F217" s="95"/>
    </row>
    <row r="218" spans="2:6" x14ac:dyDescent="0.2">
      <c r="B218" s="89"/>
      <c r="C218" s="36">
        <v>0.97310095446164335</v>
      </c>
      <c r="D218" s="36">
        <f t="shared" si="9"/>
        <v>973.10095446164337</v>
      </c>
      <c r="E218" s="92"/>
      <c r="F218" s="95"/>
    </row>
    <row r="219" spans="2:6" x14ac:dyDescent="0.2">
      <c r="B219" s="90"/>
      <c r="C219" s="36">
        <v>0.93821061683633145</v>
      </c>
      <c r="D219" s="36">
        <f t="shared" si="9"/>
        <v>938.2106168363315</v>
      </c>
      <c r="E219" s="93"/>
      <c r="F219" s="95"/>
    </row>
    <row r="220" spans="2:6" x14ac:dyDescent="0.2">
      <c r="B220" s="88" t="s">
        <v>13</v>
      </c>
      <c r="C220" s="36">
        <v>0.98169401447186977</v>
      </c>
      <c r="D220" s="36">
        <f t="shared" si="9"/>
        <v>981.69401447186976</v>
      </c>
      <c r="E220" s="91">
        <f t="shared" ref="E220" si="16">GEOMEAN(D220:D222)</f>
        <v>1055.2209561894208</v>
      </c>
      <c r="F220" s="95"/>
    </row>
    <row r="221" spans="2:6" x14ac:dyDescent="0.2">
      <c r="B221" s="89"/>
      <c r="C221" s="36">
        <v>1.213255744588543</v>
      </c>
      <c r="D221" s="36">
        <f t="shared" si="9"/>
        <v>1213.2557445885429</v>
      </c>
      <c r="E221" s="92"/>
      <c r="F221" s="95"/>
    </row>
    <row r="222" spans="2:6" x14ac:dyDescent="0.2">
      <c r="B222" s="90"/>
      <c r="C222" s="36">
        <v>0.98651052521721783</v>
      </c>
      <c r="D222" s="36">
        <f t="shared" si="9"/>
        <v>986.51052521721783</v>
      </c>
      <c r="E222" s="93"/>
      <c r="F222" s="95"/>
    </row>
    <row r="223" spans="2:6" x14ac:dyDescent="0.2">
      <c r="B223" s="88" t="s">
        <v>14</v>
      </c>
      <c r="C223" s="36">
        <v>1.0057256077720449</v>
      </c>
      <c r="D223" s="36">
        <f t="shared" si="9"/>
        <v>1005.7256077720449</v>
      </c>
      <c r="E223" s="91">
        <f t="shared" ref="E223" si="17">GEOMEAN(D223:D225)</f>
        <v>971.9569388633978</v>
      </c>
      <c r="F223" s="95"/>
    </row>
    <row r="224" spans="2:6" x14ac:dyDescent="0.2">
      <c r="B224" s="89"/>
      <c r="C224" s="36">
        <v>0.99073137947597578</v>
      </c>
      <c r="D224" s="36">
        <f t="shared" si="9"/>
        <v>990.73137947597581</v>
      </c>
      <c r="E224" s="92"/>
      <c r="F224" s="95"/>
    </row>
    <row r="225" spans="2:6" ht="17" thickBot="1" x14ac:dyDescent="0.25">
      <c r="B225" s="97"/>
      <c r="C225" s="54">
        <v>0.92152187049690881</v>
      </c>
      <c r="D225" s="54">
        <f>1000*C225</f>
        <v>921.52187049690883</v>
      </c>
      <c r="E225" s="98"/>
      <c r="F225" s="96"/>
    </row>
    <row r="227" spans="2:6" x14ac:dyDescent="0.2">
      <c r="B227" s="57">
        <v>44986</v>
      </c>
    </row>
    <row r="228" spans="2:6" x14ac:dyDescent="0.2">
      <c r="B228" s="77" t="s">
        <v>3</v>
      </c>
      <c r="C228" s="36">
        <v>0.8907780566789073</v>
      </c>
      <c r="D228" s="36">
        <f t="shared" ref="D228:D245" si="18">1000*C228</f>
        <v>890.77805667890732</v>
      </c>
      <c r="E228" s="85">
        <f t="shared" ref="E228" si="19">AVERAGE(D228:D230)</f>
        <v>960.10066159702001</v>
      </c>
      <c r="F228" s="78">
        <f>AVERAGE(E228:E233)</f>
        <v>954.10878124449368</v>
      </c>
    </row>
    <row r="229" spans="2:6" x14ac:dyDescent="0.2">
      <c r="B229" s="77"/>
      <c r="C229" s="36">
        <v>0.90232878254125781</v>
      </c>
      <c r="D229" s="36">
        <f t="shared" si="18"/>
        <v>902.32878254125785</v>
      </c>
      <c r="E229" s="85"/>
      <c r="F229" s="78"/>
    </row>
    <row r="230" spans="2:6" x14ac:dyDescent="0.2">
      <c r="B230" s="77"/>
      <c r="C230" s="36">
        <v>1.087195145570895</v>
      </c>
      <c r="D230" s="36">
        <f t="shared" si="18"/>
        <v>1087.195145570895</v>
      </c>
      <c r="E230" s="85"/>
      <c r="F230" s="78"/>
    </row>
    <row r="231" spans="2:6" x14ac:dyDescent="0.2">
      <c r="B231" s="77" t="s">
        <v>4</v>
      </c>
      <c r="C231" s="36">
        <v>1.0791538836982291</v>
      </c>
      <c r="D231" s="36">
        <f t="shared" si="18"/>
        <v>1079.153883698229</v>
      </c>
      <c r="E231" s="85">
        <f t="shared" ref="E231" si="20">AVERAGE(D231:D233)</f>
        <v>948.11690089196725</v>
      </c>
      <c r="F231" s="78"/>
    </row>
    <row r="232" spans="2:6" x14ac:dyDescent="0.2">
      <c r="B232" s="77"/>
      <c r="C232" s="36">
        <v>0.78612834875036797</v>
      </c>
      <c r="D232" s="36">
        <f t="shared" si="18"/>
        <v>786.12834875036799</v>
      </c>
      <c r="E232" s="85"/>
      <c r="F232" s="78"/>
    </row>
    <row r="233" spans="2:6" x14ac:dyDescent="0.2">
      <c r="B233" s="77"/>
      <c r="C233" s="36">
        <v>0.97906847022730448</v>
      </c>
      <c r="D233" s="36">
        <f t="shared" si="18"/>
        <v>979.06847022730449</v>
      </c>
      <c r="E233" s="85"/>
      <c r="F233" s="78"/>
    </row>
    <row r="234" spans="2:6" x14ac:dyDescent="0.2">
      <c r="B234" s="77" t="s">
        <v>11</v>
      </c>
      <c r="C234" s="36">
        <v>1.1633975193293979</v>
      </c>
      <c r="D234" s="36">
        <f t="shared" si="18"/>
        <v>1163.3975193293979</v>
      </c>
      <c r="E234" s="85">
        <f t="shared" ref="E234" si="21">AVERAGE(D234:D236)</f>
        <v>1152.1173889689439</v>
      </c>
      <c r="F234" s="78">
        <f>AVERAGE(E234:E245)</f>
        <v>1121.8067596078856</v>
      </c>
    </row>
    <row r="235" spans="2:6" x14ac:dyDescent="0.2">
      <c r="B235" s="77"/>
      <c r="C235" s="36">
        <v>1.0310908907792189</v>
      </c>
      <c r="D235" s="36">
        <f t="shared" si="18"/>
        <v>1031.0908907792189</v>
      </c>
      <c r="E235" s="85"/>
      <c r="F235" s="78"/>
    </row>
    <row r="236" spans="2:6" x14ac:dyDescent="0.2">
      <c r="B236" s="77"/>
      <c r="C236" s="36">
        <v>1.2618637567982149</v>
      </c>
      <c r="D236" s="36">
        <f t="shared" si="18"/>
        <v>1261.863756798215</v>
      </c>
      <c r="E236" s="85"/>
      <c r="F236" s="78"/>
    </row>
    <row r="237" spans="2:6" x14ac:dyDescent="0.2">
      <c r="B237" s="77" t="s">
        <v>12</v>
      </c>
      <c r="C237" s="36">
        <v>1.0316177040239229</v>
      </c>
      <c r="D237" s="36">
        <f t="shared" si="18"/>
        <v>1031.6177040239229</v>
      </c>
      <c r="E237" s="85">
        <f t="shared" ref="E237" si="22">AVERAGE(D237:D239)</f>
        <v>1109.0357509929397</v>
      </c>
      <c r="F237" s="78"/>
    </row>
    <row r="238" spans="2:6" x14ac:dyDescent="0.2">
      <c r="B238" s="77"/>
      <c r="C238" s="36">
        <v>1.2682871984381541</v>
      </c>
      <c r="D238" s="36">
        <f t="shared" si="18"/>
        <v>1268.2871984381541</v>
      </c>
      <c r="E238" s="85"/>
      <c r="F238" s="78"/>
    </row>
    <row r="239" spans="2:6" x14ac:dyDescent="0.2">
      <c r="B239" s="77"/>
      <c r="C239" s="36">
        <v>1.027202350516742</v>
      </c>
      <c r="D239" s="36">
        <f t="shared" si="18"/>
        <v>1027.2023505167419</v>
      </c>
      <c r="E239" s="85"/>
      <c r="F239" s="78"/>
    </row>
    <row r="240" spans="2:6" x14ac:dyDescent="0.2">
      <c r="B240" s="77" t="s">
        <v>13</v>
      </c>
      <c r="C240" s="36">
        <v>0.82767318985419669</v>
      </c>
      <c r="D240" s="36">
        <f t="shared" si="18"/>
        <v>827.67318985419672</v>
      </c>
      <c r="E240" s="85">
        <f t="shared" ref="E240" si="23">AVERAGE(D240:D242)</f>
        <v>1005.1268096293197</v>
      </c>
      <c r="F240" s="78"/>
    </row>
    <row r="241" spans="2:6" x14ac:dyDescent="0.2">
      <c r="B241" s="77"/>
      <c r="C241" s="36">
        <v>1.273843335037729</v>
      </c>
      <c r="D241" s="36">
        <f t="shared" si="18"/>
        <v>1273.843335037729</v>
      </c>
      <c r="E241" s="85"/>
      <c r="F241" s="78"/>
    </row>
    <row r="242" spans="2:6" x14ac:dyDescent="0.2">
      <c r="B242" s="77"/>
      <c r="C242" s="36">
        <v>0.91386390399603334</v>
      </c>
      <c r="D242" s="36">
        <f t="shared" si="18"/>
        <v>913.8639039960334</v>
      </c>
      <c r="E242" s="85"/>
      <c r="F242" s="78"/>
    </row>
    <row r="243" spans="2:6" x14ac:dyDescent="0.2">
      <c r="B243" s="77" t="s">
        <v>14</v>
      </c>
      <c r="C243" s="36">
        <v>1.0947161793644149</v>
      </c>
      <c r="D243" s="36">
        <f t="shared" si="18"/>
        <v>1094.716179364415</v>
      </c>
      <c r="E243" s="85">
        <f t="shared" ref="E243" si="24">AVERAGE(D243:D245)</f>
        <v>1220.9470888403391</v>
      </c>
      <c r="F243" s="78"/>
    </row>
    <row r="244" spans="2:6" x14ac:dyDescent="0.2">
      <c r="B244" s="77"/>
      <c r="C244" s="36">
        <v>1.2217856644819409</v>
      </c>
      <c r="D244" s="36">
        <f t="shared" si="18"/>
        <v>1221.785664481941</v>
      </c>
      <c r="E244" s="85"/>
      <c r="F244" s="78"/>
    </row>
    <row r="245" spans="2:6" ht="17" thickBot="1" x14ac:dyDescent="0.25">
      <c r="B245" s="86"/>
      <c r="C245" s="54">
        <v>1.3463394226746619</v>
      </c>
      <c r="D245" s="54">
        <f t="shared" si="18"/>
        <v>1346.3394226746618</v>
      </c>
      <c r="E245" s="87"/>
      <c r="F245" s="83"/>
    </row>
    <row r="249" spans="2:6" ht="17" thickBot="1" x14ac:dyDescent="0.25">
      <c r="B249" t="s">
        <v>191</v>
      </c>
    </row>
    <row r="250" spans="2:6" ht="17" thickBot="1" x14ac:dyDescent="0.25">
      <c r="B250" s="72" t="s">
        <v>188</v>
      </c>
      <c r="C250" s="73" t="s">
        <v>15</v>
      </c>
      <c r="D250" s="74" t="s">
        <v>2</v>
      </c>
      <c r="E250" s="71"/>
      <c r="F250" s="69"/>
    </row>
    <row r="251" spans="2:6" x14ac:dyDescent="0.2">
      <c r="B251" s="84" t="s">
        <v>18</v>
      </c>
      <c r="C251" s="14">
        <v>877.20421813841403</v>
      </c>
      <c r="D251" s="80">
        <f>AVERAGE(C251:C252)</f>
        <v>952.70929904966442</v>
      </c>
      <c r="E251" s="70"/>
      <c r="F251" s="69"/>
    </row>
    <row r="252" spans="2:6" x14ac:dyDescent="0.2">
      <c r="B252" s="81"/>
      <c r="C252" s="16">
        <v>1028.2143799609148</v>
      </c>
      <c r="D252" s="78"/>
      <c r="E252" s="70"/>
      <c r="F252" s="69"/>
    </row>
    <row r="253" spans="2:6" x14ac:dyDescent="0.2">
      <c r="B253" s="60" t="s">
        <v>12</v>
      </c>
      <c r="C253" s="16">
        <v>1000.125963899225</v>
      </c>
      <c r="D253" s="6">
        <f>AVERAGE(C253)</f>
        <v>1000.125963899225</v>
      </c>
      <c r="E253" s="70"/>
      <c r="F253" s="69"/>
    </row>
    <row r="254" spans="2:6" x14ac:dyDescent="0.2">
      <c r="B254" s="81" t="s">
        <v>13</v>
      </c>
      <c r="C254" s="16">
        <v>1335.614477284782</v>
      </c>
      <c r="D254" s="78">
        <f>AVERAGE(C254:C255)</f>
        <v>1357.9152601097044</v>
      </c>
      <c r="E254" s="70"/>
      <c r="F254" s="69"/>
    </row>
    <row r="255" spans="2:6" x14ac:dyDescent="0.2">
      <c r="B255" s="81"/>
      <c r="C255" s="16">
        <v>1380.216042934627</v>
      </c>
      <c r="D255" s="78"/>
      <c r="E255" s="70"/>
      <c r="F255" s="69"/>
    </row>
    <row r="256" spans="2:6" x14ac:dyDescent="0.2">
      <c r="B256" s="81" t="s">
        <v>14</v>
      </c>
      <c r="C256" s="16">
        <v>1174.4273952915801</v>
      </c>
      <c r="D256" s="78">
        <f>AVERAGE(C256:C257)</f>
        <v>1122.9387791348465</v>
      </c>
      <c r="E256" s="70"/>
      <c r="F256" s="69"/>
    </row>
    <row r="257" spans="2:10" ht="17" thickBot="1" x14ac:dyDescent="0.25">
      <c r="B257" s="82"/>
      <c r="C257" s="20">
        <v>1071.450162978113</v>
      </c>
      <c r="D257" s="83"/>
      <c r="E257" s="70"/>
      <c r="F257" s="69"/>
    </row>
    <row r="258" spans="2:10" x14ac:dyDescent="0.2">
      <c r="B258" s="84" t="s">
        <v>189</v>
      </c>
      <c r="C258" s="14">
        <v>981.14535956179509</v>
      </c>
      <c r="D258" s="80">
        <f>AVERAGE(C258:C259)</f>
        <v>932.67665431070975</v>
      </c>
      <c r="E258" s="70"/>
      <c r="F258" s="69"/>
    </row>
    <row r="259" spans="2:10" x14ac:dyDescent="0.2">
      <c r="B259" s="81"/>
      <c r="C259" s="16">
        <v>884.20794905962441</v>
      </c>
      <c r="D259" s="78"/>
      <c r="E259" s="70"/>
      <c r="F259" s="69"/>
    </row>
    <row r="260" spans="2:10" x14ac:dyDescent="0.2">
      <c r="B260" s="81" t="s">
        <v>190</v>
      </c>
      <c r="C260" s="16">
        <v>962.28749878088763</v>
      </c>
      <c r="D260" s="78">
        <f>AVERAGE(C260:C261)</f>
        <v>983.83801191327234</v>
      </c>
      <c r="E260" s="70"/>
      <c r="F260" s="69"/>
      <c r="I260" s="26"/>
      <c r="J260" s="26"/>
    </row>
    <row r="261" spans="2:10" x14ac:dyDescent="0.2">
      <c r="B261" s="81"/>
      <c r="C261" s="16">
        <v>1005.3885250456569</v>
      </c>
      <c r="D261" s="78"/>
      <c r="E261" s="70"/>
      <c r="F261" s="69"/>
      <c r="I261" s="26"/>
      <c r="J261" s="26"/>
    </row>
    <row r="262" spans="2:10" x14ac:dyDescent="0.2">
      <c r="B262" s="70"/>
      <c r="C262" s="59"/>
      <c r="D262" s="23"/>
      <c r="E262" s="70"/>
      <c r="F262" s="69"/>
      <c r="I262" s="26"/>
      <c r="J262" s="26"/>
    </row>
    <row r="263" spans="2:10" x14ac:dyDescent="0.2">
      <c r="B263" s="70" t="s">
        <v>202</v>
      </c>
      <c r="C263" s="59"/>
      <c r="D263" s="23"/>
      <c r="E263" s="70"/>
      <c r="F263" s="69"/>
      <c r="I263" s="26"/>
      <c r="J263" s="26"/>
    </row>
    <row r="264" spans="2:10" ht="17" thickBot="1" x14ac:dyDescent="0.25">
      <c r="B264" s="1" t="s">
        <v>0</v>
      </c>
      <c r="C264" s="1" t="s">
        <v>199</v>
      </c>
      <c r="D264" s="2" t="s">
        <v>200</v>
      </c>
      <c r="E264" s="3" t="s">
        <v>2</v>
      </c>
      <c r="F264" s="69"/>
      <c r="I264" s="26"/>
      <c r="J264" s="26"/>
    </row>
    <row r="265" spans="2:10" x14ac:dyDescent="0.2">
      <c r="B265" s="79" t="s">
        <v>18</v>
      </c>
      <c r="C265" s="4">
        <v>1.225376693596689</v>
      </c>
      <c r="D265" s="4">
        <f>C265*1000</f>
        <v>1225.3766935966889</v>
      </c>
      <c r="E265" s="80">
        <f>AVERAGE(D265:D266)</f>
        <v>1336.1424784112901</v>
      </c>
      <c r="I265" s="26"/>
      <c r="J265" s="53"/>
    </row>
    <row r="266" spans="2:10" x14ac:dyDescent="0.2">
      <c r="B266" s="77"/>
      <c r="C266" s="5">
        <v>1.4469082632258909</v>
      </c>
      <c r="D266" s="5">
        <f t="shared" ref="D266:D296" si="25">C266*1000</f>
        <v>1446.908263225891</v>
      </c>
      <c r="E266" s="78"/>
      <c r="I266" s="26"/>
      <c r="J266" s="53"/>
    </row>
    <row r="267" spans="2:10" x14ac:dyDescent="0.2">
      <c r="B267" s="77" t="s">
        <v>19</v>
      </c>
      <c r="C267" s="5">
        <v>1.5778631301841359</v>
      </c>
      <c r="D267" s="5">
        <f t="shared" si="25"/>
        <v>1577.863130184136</v>
      </c>
      <c r="E267" s="78">
        <f>AVERAGE(D267:D268)</f>
        <v>1413.3227117867175</v>
      </c>
      <c r="I267" s="26"/>
      <c r="J267" s="26"/>
    </row>
    <row r="268" spans="2:10" x14ac:dyDescent="0.2">
      <c r="B268" s="77"/>
      <c r="C268" s="5">
        <v>1.2487822933892989</v>
      </c>
      <c r="D268" s="5">
        <f t="shared" si="25"/>
        <v>1248.782293389299</v>
      </c>
      <c r="E268" s="78"/>
      <c r="I268" s="26"/>
      <c r="J268" s="26"/>
    </row>
    <row r="269" spans="2:10" x14ac:dyDescent="0.2">
      <c r="B269" s="77" t="s">
        <v>192</v>
      </c>
      <c r="C269" s="5">
        <v>1.177179194819409</v>
      </c>
      <c r="D269" s="5">
        <f t="shared" si="25"/>
        <v>1177.1791948194091</v>
      </c>
      <c r="E269" s="78">
        <f>AVERAGE(D269:D273)</f>
        <v>1213.9933492942494</v>
      </c>
    </row>
    <row r="270" spans="2:10" x14ac:dyDescent="0.2">
      <c r="B270" s="77"/>
      <c r="C270" s="5">
        <v>1.333376686369941</v>
      </c>
      <c r="D270" s="5">
        <f t="shared" si="25"/>
        <v>1333.3766863699409</v>
      </c>
      <c r="E270" s="78"/>
    </row>
    <row r="271" spans="2:10" x14ac:dyDescent="0.2">
      <c r="B271" s="77"/>
      <c r="C271" s="5">
        <v>1.3727074165769959</v>
      </c>
      <c r="D271" s="5">
        <f t="shared" si="25"/>
        <v>1372.7074165769959</v>
      </c>
      <c r="E271" s="78"/>
    </row>
    <row r="272" spans="2:10" x14ac:dyDescent="0.2">
      <c r="B272" s="77"/>
      <c r="C272" s="5">
        <v>1.1813579998503061</v>
      </c>
      <c r="D272" s="5">
        <f t="shared" si="25"/>
        <v>1181.357999850306</v>
      </c>
      <c r="E272" s="78"/>
    </row>
    <row r="273" spans="2:5" x14ac:dyDescent="0.2">
      <c r="B273" s="77"/>
      <c r="C273" s="5">
        <v>1.005345448854595</v>
      </c>
      <c r="D273" s="5">
        <f t="shared" si="25"/>
        <v>1005.345448854595</v>
      </c>
      <c r="E273" s="78"/>
    </row>
    <row r="274" spans="2:5" x14ac:dyDescent="0.2">
      <c r="B274" s="77" t="s">
        <v>193</v>
      </c>
      <c r="C274" s="5">
        <v>1.215146734476259</v>
      </c>
      <c r="D274" s="5">
        <f t="shared" si="25"/>
        <v>1215.1467344762589</v>
      </c>
      <c r="E274" s="78">
        <f>AVERAGE(D274:D277)</f>
        <v>1180.8701809843474</v>
      </c>
    </row>
    <row r="275" spans="2:5" x14ac:dyDescent="0.2">
      <c r="B275" s="77"/>
      <c r="C275" s="5">
        <v>1.13751544330424</v>
      </c>
      <c r="D275" s="5">
        <f t="shared" si="25"/>
        <v>1137.5154433042401</v>
      </c>
      <c r="E275" s="78"/>
    </row>
    <row r="276" spans="2:5" x14ac:dyDescent="0.2">
      <c r="B276" s="77"/>
      <c r="C276" s="5">
        <v>1.249909065547653</v>
      </c>
      <c r="D276" s="5">
        <f t="shared" si="25"/>
        <v>1249.909065547653</v>
      </c>
      <c r="E276" s="78"/>
    </row>
    <row r="277" spans="2:5" x14ac:dyDescent="0.2">
      <c r="B277" s="77"/>
      <c r="C277" s="5">
        <v>1.120909480609237</v>
      </c>
      <c r="D277" s="5">
        <f t="shared" si="25"/>
        <v>1120.9094806092371</v>
      </c>
      <c r="E277" s="78"/>
    </row>
    <row r="278" spans="2:5" x14ac:dyDescent="0.2">
      <c r="B278" s="77" t="s">
        <v>20</v>
      </c>
      <c r="C278" s="5">
        <v>1.07077385858607</v>
      </c>
      <c r="D278" s="5">
        <f t="shared" si="25"/>
        <v>1070.77385858607</v>
      </c>
      <c r="E278" s="78">
        <f>AVERAGE(D278:D280)</f>
        <v>1282.2980750854283</v>
      </c>
    </row>
    <row r="279" spans="2:5" x14ac:dyDescent="0.2">
      <c r="B279" s="77"/>
      <c r="C279" s="5">
        <v>1.3962959537491559</v>
      </c>
      <c r="D279" s="5">
        <f t="shared" si="25"/>
        <v>1396.2959537491558</v>
      </c>
      <c r="E279" s="78"/>
    </row>
    <row r="280" spans="2:5" ht="17" thickBot="1" x14ac:dyDescent="0.25">
      <c r="B280" s="77"/>
      <c r="C280" s="5">
        <v>1.3798244129210591</v>
      </c>
      <c r="D280" s="5">
        <f t="shared" si="25"/>
        <v>1379.8244129210591</v>
      </c>
      <c r="E280" s="78"/>
    </row>
    <row r="281" spans="2:5" x14ac:dyDescent="0.2">
      <c r="B281" s="79" t="s">
        <v>194</v>
      </c>
      <c r="C281" s="4">
        <v>1.237821927888153</v>
      </c>
      <c r="D281" s="4">
        <f t="shared" si="25"/>
        <v>1237.8219278881531</v>
      </c>
      <c r="E281" s="80">
        <f>AVERAGE(D281:D284)</f>
        <v>1062.8341027039269</v>
      </c>
    </row>
    <row r="282" spans="2:5" x14ac:dyDescent="0.2">
      <c r="B282" s="77"/>
      <c r="C282" s="5">
        <v>1.0003742358541281</v>
      </c>
      <c r="D282" s="5">
        <f t="shared" si="25"/>
        <v>1000.3742358541281</v>
      </c>
      <c r="E282" s="78"/>
    </row>
    <row r="283" spans="2:5" x14ac:dyDescent="0.2">
      <c r="B283" s="77"/>
      <c r="C283" s="5">
        <v>1.0182965367144809</v>
      </c>
      <c r="D283" s="5">
        <f t="shared" si="25"/>
        <v>1018.2965367144809</v>
      </c>
      <c r="E283" s="78"/>
    </row>
    <row r="284" spans="2:5" x14ac:dyDescent="0.2">
      <c r="B284" s="77"/>
      <c r="C284" s="5">
        <v>0.99484371035894559</v>
      </c>
      <c r="D284" s="5">
        <f t="shared" si="25"/>
        <v>994.8437103589456</v>
      </c>
      <c r="E284" s="78"/>
    </row>
    <row r="285" spans="2:5" x14ac:dyDescent="0.2">
      <c r="B285" s="77" t="s">
        <v>195</v>
      </c>
      <c r="C285" s="5">
        <v>1.2042031060603851</v>
      </c>
      <c r="D285" s="5">
        <f t="shared" si="25"/>
        <v>1204.2031060603852</v>
      </c>
      <c r="E285" s="78">
        <f>AVERAGE(D285:D288)</f>
        <v>1364.965351592155</v>
      </c>
    </row>
    <row r="286" spans="2:5" x14ac:dyDescent="0.2">
      <c r="B286" s="77"/>
      <c r="C286" s="5">
        <v>1.4673573991288571</v>
      </c>
      <c r="D286" s="5">
        <f t="shared" si="25"/>
        <v>1467.3573991288572</v>
      </c>
      <c r="E286" s="78"/>
    </row>
    <row r="287" spans="2:5" x14ac:dyDescent="0.2">
      <c r="B287" s="77"/>
      <c r="C287" s="5">
        <v>1.4384669744149039</v>
      </c>
      <c r="D287" s="5">
        <f t="shared" si="25"/>
        <v>1438.4669744149039</v>
      </c>
      <c r="E287" s="78"/>
    </row>
    <row r="288" spans="2:5" x14ac:dyDescent="0.2">
      <c r="B288" s="77"/>
      <c r="C288" s="5">
        <v>1.349833926764473</v>
      </c>
      <c r="D288" s="5">
        <f t="shared" si="25"/>
        <v>1349.8339267644731</v>
      </c>
      <c r="E288" s="78"/>
    </row>
    <row r="289" spans="2:5" x14ac:dyDescent="0.2">
      <c r="B289" s="77" t="s">
        <v>196</v>
      </c>
      <c r="C289" s="5">
        <v>1.1588107270576411</v>
      </c>
      <c r="D289" s="5">
        <f t="shared" si="25"/>
        <v>1158.8107270576411</v>
      </c>
      <c r="E289" s="78">
        <f>AVERAGE(D289:D290)</f>
        <v>1142.0626519421871</v>
      </c>
    </row>
    <row r="290" spans="2:5" x14ac:dyDescent="0.2">
      <c r="B290" s="77"/>
      <c r="C290" s="5">
        <v>1.125314576826733</v>
      </c>
      <c r="D290" s="5">
        <f t="shared" si="25"/>
        <v>1125.3145768267329</v>
      </c>
      <c r="E290" s="78"/>
    </row>
    <row r="291" spans="2:5" x14ac:dyDescent="0.2">
      <c r="B291" s="77" t="s">
        <v>197</v>
      </c>
      <c r="C291" s="5">
        <v>1.108708808539965</v>
      </c>
      <c r="D291" s="5">
        <f t="shared" si="25"/>
        <v>1108.708808539965</v>
      </c>
      <c r="E291" s="78">
        <f>AVERAGE(D291:D294)</f>
        <v>1033.4281073483398</v>
      </c>
    </row>
    <row r="292" spans="2:5" x14ac:dyDescent="0.2">
      <c r="B292" s="77"/>
      <c r="C292" s="5">
        <v>0.99075141699302949</v>
      </c>
      <c r="D292" s="5">
        <f t="shared" si="25"/>
        <v>990.75141699302947</v>
      </c>
      <c r="E292" s="78"/>
    </row>
    <row r="293" spans="2:5" x14ac:dyDescent="0.2">
      <c r="B293" s="77"/>
      <c r="C293" s="5">
        <v>1.1131574522023051</v>
      </c>
      <c r="D293" s="5">
        <f t="shared" si="25"/>
        <v>1113.1574522023052</v>
      </c>
      <c r="E293" s="78"/>
    </row>
    <row r="294" spans="2:5" x14ac:dyDescent="0.2">
      <c r="B294" s="77"/>
      <c r="C294" s="5">
        <v>0.92109475165805932</v>
      </c>
      <c r="D294" s="5">
        <f t="shared" si="25"/>
        <v>921.09475165805929</v>
      </c>
      <c r="E294" s="78"/>
    </row>
    <row r="295" spans="2:5" x14ac:dyDescent="0.2">
      <c r="B295" s="77" t="s">
        <v>198</v>
      </c>
      <c r="C295" s="5">
        <v>0.86355905101563724</v>
      </c>
      <c r="D295" s="5">
        <f t="shared" si="25"/>
        <v>863.55905101563724</v>
      </c>
      <c r="E295" s="78">
        <f>AVERAGE(D295:D296)</f>
        <v>832.96463811392903</v>
      </c>
    </row>
    <row r="296" spans="2:5" x14ac:dyDescent="0.2">
      <c r="B296" s="77"/>
      <c r="C296" s="5">
        <v>0.80237022521222079</v>
      </c>
      <c r="D296" s="5">
        <f t="shared" si="25"/>
        <v>802.37022521222082</v>
      </c>
      <c r="E296" s="78"/>
    </row>
  </sheetData>
  <mergeCells count="88">
    <mergeCell ref="B44:B46"/>
    <mergeCell ref="E44:E46"/>
    <mergeCell ref="B47:B49"/>
    <mergeCell ref="E47:E49"/>
    <mergeCell ref="B37:B39"/>
    <mergeCell ref="E37:E39"/>
    <mergeCell ref="B40:B41"/>
    <mergeCell ref="E40:E41"/>
    <mergeCell ref="B42:B43"/>
    <mergeCell ref="E42:E43"/>
    <mergeCell ref="B22:B25"/>
    <mergeCell ref="E22:E25"/>
    <mergeCell ref="B26:B30"/>
    <mergeCell ref="E26:E30"/>
    <mergeCell ref="B34:B36"/>
    <mergeCell ref="E34:E36"/>
    <mergeCell ref="B14:B16"/>
    <mergeCell ref="E14:E16"/>
    <mergeCell ref="B17:B21"/>
    <mergeCell ref="E17:E21"/>
    <mergeCell ref="B3:B5"/>
    <mergeCell ref="E3:E5"/>
    <mergeCell ref="B6:B9"/>
    <mergeCell ref="E6:E9"/>
    <mergeCell ref="B10:B13"/>
    <mergeCell ref="E10:E13"/>
    <mergeCell ref="B202:B204"/>
    <mergeCell ref="E202:E204"/>
    <mergeCell ref="F202:F213"/>
    <mergeCell ref="B205:B207"/>
    <mergeCell ref="E205:E207"/>
    <mergeCell ref="B208:B210"/>
    <mergeCell ref="E208:E210"/>
    <mergeCell ref="B211:B213"/>
    <mergeCell ref="E211:E213"/>
    <mergeCell ref="B214:B216"/>
    <mergeCell ref="E214:E216"/>
    <mergeCell ref="F214:F225"/>
    <mergeCell ref="B217:B219"/>
    <mergeCell ref="E217:E219"/>
    <mergeCell ref="B220:B222"/>
    <mergeCell ref="E220:E222"/>
    <mergeCell ref="B223:B225"/>
    <mergeCell ref="E223:E225"/>
    <mergeCell ref="B228:B230"/>
    <mergeCell ref="E228:E230"/>
    <mergeCell ref="F228:F233"/>
    <mergeCell ref="B231:B233"/>
    <mergeCell ref="E231:E233"/>
    <mergeCell ref="E234:E236"/>
    <mergeCell ref="F234:F245"/>
    <mergeCell ref="B237:B239"/>
    <mergeCell ref="E237:E239"/>
    <mergeCell ref="B240:B242"/>
    <mergeCell ref="E240:E242"/>
    <mergeCell ref="B243:B245"/>
    <mergeCell ref="E243:E245"/>
    <mergeCell ref="B251:B252"/>
    <mergeCell ref="D251:D252"/>
    <mergeCell ref="B254:B255"/>
    <mergeCell ref="D254:D255"/>
    <mergeCell ref="B234:B236"/>
    <mergeCell ref="B256:B257"/>
    <mergeCell ref="D256:D257"/>
    <mergeCell ref="B258:B259"/>
    <mergeCell ref="D258:D259"/>
    <mergeCell ref="B260:B261"/>
    <mergeCell ref="D260:D261"/>
    <mergeCell ref="B274:B277"/>
    <mergeCell ref="E274:E277"/>
    <mergeCell ref="B278:B280"/>
    <mergeCell ref="E278:E280"/>
    <mergeCell ref="B265:B266"/>
    <mergeCell ref="E265:E266"/>
    <mergeCell ref="B267:B268"/>
    <mergeCell ref="E267:E268"/>
    <mergeCell ref="B269:B273"/>
    <mergeCell ref="E269:E273"/>
    <mergeCell ref="B291:B294"/>
    <mergeCell ref="E291:E294"/>
    <mergeCell ref="B295:B296"/>
    <mergeCell ref="E295:E296"/>
    <mergeCell ref="B281:B284"/>
    <mergeCell ref="E281:E284"/>
    <mergeCell ref="B285:B288"/>
    <mergeCell ref="E285:E288"/>
    <mergeCell ref="B289:B290"/>
    <mergeCell ref="E289:E2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BEED-6982-7049-9C61-3A99EDA52419}">
  <dimension ref="B1:AC143"/>
  <sheetViews>
    <sheetView zoomScale="56" zoomScaleNormal="100" workbookViewId="0">
      <selection activeCell="U66" sqref="U66"/>
    </sheetView>
  </sheetViews>
  <sheetFormatPr baseColWidth="10" defaultRowHeight="16" x14ac:dyDescent="0.2"/>
  <cols>
    <col min="3" max="4" width="18" customWidth="1"/>
    <col min="8" max="8" width="20.1640625" customWidth="1"/>
  </cols>
  <sheetData>
    <row r="1" spans="2:29" x14ac:dyDescent="0.2">
      <c r="B1" s="55"/>
      <c r="N1" s="57"/>
    </row>
    <row r="2" spans="2:29" x14ac:dyDescent="0.2">
      <c r="B2" s="8" t="s">
        <v>7</v>
      </c>
      <c r="C2" s="8" t="s">
        <v>8</v>
      </c>
      <c r="D2" s="8" t="s">
        <v>9</v>
      </c>
      <c r="E2" s="8"/>
      <c r="F2" s="8"/>
      <c r="G2" s="8" t="s">
        <v>7</v>
      </c>
      <c r="H2" s="8" t="s">
        <v>8</v>
      </c>
      <c r="I2" s="8" t="s">
        <v>10</v>
      </c>
      <c r="M2" s="27"/>
      <c r="N2" s="23" t="s">
        <v>7</v>
      </c>
      <c r="O2" s="23" t="s">
        <v>185</v>
      </c>
      <c r="P2" s="23" t="s">
        <v>186</v>
      </c>
      <c r="R2" s="23" t="s">
        <v>7</v>
      </c>
      <c r="S2" s="23" t="s">
        <v>185</v>
      </c>
      <c r="T2" s="23" t="s">
        <v>186</v>
      </c>
      <c r="W2" s="23" t="s">
        <v>7</v>
      </c>
      <c r="X2" s="23" t="s">
        <v>185</v>
      </c>
      <c r="Y2" s="23" t="s">
        <v>186</v>
      </c>
      <c r="Z2" s="23"/>
      <c r="AA2" s="23" t="s">
        <v>7</v>
      </c>
      <c r="AB2" s="23" t="s">
        <v>185</v>
      </c>
      <c r="AC2" s="23" t="s">
        <v>186</v>
      </c>
    </row>
    <row r="3" spans="2:29" x14ac:dyDescent="0.2">
      <c r="B3" s="109" t="s">
        <v>11</v>
      </c>
      <c r="C3" s="10">
        <v>413.416</v>
      </c>
      <c r="D3" s="110">
        <f>AVERAGE(C3:C12)</f>
        <v>405.98811111111104</v>
      </c>
      <c r="E3" s="9"/>
      <c r="F3" s="9"/>
      <c r="G3" s="109" t="s">
        <v>3</v>
      </c>
      <c r="H3" s="10">
        <v>361.072</v>
      </c>
      <c r="I3" s="110">
        <f>AVERAGE(H3:H12)</f>
        <v>389.6944444444444</v>
      </c>
      <c r="M3" s="53"/>
      <c r="N3" s="108" t="s">
        <v>3</v>
      </c>
      <c r="O3" s="56">
        <v>515.88300000000004</v>
      </c>
      <c r="P3" s="108">
        <f>AVERAGE(O3:O12)</f>
        <v>363.59800000000001</v>
      </c>
      <c r="R3" s="108" t="s">
        <v>11</v>
      </c>
      <c r="S3" s="56">
        <v>385.37599999999998</v>
      </c>
      <c r="T3" s="107">
        <f>AVERAGE(S3:S12)</f>
        <v>380.70249999999999</v>
      </c>
      <c r="W3" s="108" t="s">
        <v>11</v>
      </c>
      <c r="X3" s="23">
        <v>398.80099999999999</v>
      </c>
      <c r="Y3" s="107">
        <f>AVERAGE(X3:X12)</f>
        <v>416.8116</v>
      </c>
      <c r="Z3" s="56"/>
      <c r="AA3" s="108" t="s">
        <v>3</v>
      </c>
      <c r="AB3" s="23">
        <v>465.70800000000003</v>
      </c>
      <c r="AC3" s="107">
        <f>AVERAGE(AB3:AB12)</f>
        <v>389.62150000000003</v>
      </c>
    </row>
    <row r="4" spans="2:29" x14ac:dyDescent="0.2">
      <c r="B4" s="109"/>
      <c r="C4" s="10">
        <v>420.92399999999998</v>
      </c>
      <c r="D4" s="110"/>
      <c r="E4" s="9"/>
      <c r="F4" s="9"/>
      <c r="G4" s="109"/>
      <c r="H4" s="10">
        <v>377.70299999999997</v>
      </c>
      <c r="I4" s="110"/>
      <c r="M4" s="53"/>
      <c r="N4" s="108"/>
      <c r="O4" s="56">
        <v>471.81299999999999</v>
      </c>
      <c r="P4" s="108"/>
      <c r="R4" s="108"/>
      <c r="S4" s="56">
        <v>403</v>
      </c>
      <c r="T4" s="107"/>
      <c r="W4" s="108"/>
      <c r="X4" s="23">
        <v>466.50200000000001</v>
      </c>
      <c r="Y4" s="107"/>
      <c r="Z4" s="56"/>
      <c r="AA4" s="108"/>
      <c r="AB4" s="23">
        <v>391.62299999999999</v>
      </c>
      <c r="AC4" s="107"/>
    </row>
    <row r="5" spans="2:29" x14ac:dyDescent="0.2">
      <c r="B5" s="109"/>
      <c r="C5" s="10">
        <v>394.23200000000003</v>
      </c>
      <c r="D5" s="110"/>
      <c r="E5" s="9"/>
      <c r="F5" s="9"/>
      <c r="G5" s="109"/>
      <c r="H5" s="10">
        <v>342.64100000000002</v>
      </c>
      <c r="I5" s="110"/>
      <c r="M5" s="53"/>
      <c r="N5" s="108"/>
      <c r="O5" s="56">
        <v>286.58800000000002</v>
      </c>
      <c r="P5" s="108"/>
      <c r="R5" s="108"/>
      <c r="S5" s="56">
        <v>470.48200000000003</v>
      </c>
      <c r="T5" s="107"/>
      <c r="W5" s="108"/>
      <c r="X5" s="23">
        <v>396.36500000000001</v>
      </c>
      <c r="Y5" s="107"/>
      <c r="Z5" s="56"/>
      <c r="AA5" s="108"/>
      <c r="AB5" s="23">
        <v>351.64400000000001</v>
      </c>
      <c r="AC5" s="107"/>
    </row>
    <row r="6" spans="2:29" x14ac:dyDescent="0.2">
      <c r="B6" s="109"/>
      <c r="C6" s="10">
        <v>377.27499999999998</v>
      </c>
      <c r="D6" s="110"/>
      <c r="E6" s="9"/>
      <c r="F6" s="9"/>
      <c r="G6" s="109"/>
      <c r="H6" s="10">
        <v>435.95499999999998</v>
      </c>
      <c r="I6" s="110"/>
      <c r="M6" s="53"/>
      <c r="N6" s="108"/>
      <c r="O6" s="56">
        <v>315.20800000000003</v>
      </c>
      <c r="P6" s="108"/>
      <c r="R6" s="108"/>
      <c r="S6" s="56">
        <v>343.51299999999998</v>
      </c>
      <c r="T6" s="107"/>
      <c r="W6" s="108"/>
      <c r="X6" s="23">
        <v>366.35899999999998</v>
      </c>
      <c r="Y6" s="107"/>
      <c r="Z6" s="56"/>
      <c r="AA6" s="108"/>
      <c r="AB6" s="23">
        <v>235.94900000000001</v>
      </c>
      <c r="AC6" s="107"/>
    </row>
    <row r="7" spans="2:29" x14ac:dyDescent="0.2">
      <c r="B7" s="109"/>
      <c r="C7" s="10">
        <v>375.14699999999999</v>
      </c>
      <c r="D7" s="110"/>
      <c r="E7" s="9"/>
      <c r="F7" s="9"/>
      <c r="G7" s="109"/>
      <c r="H7" s="10">
        <v>460.262</v>
      </c>
      <c r="I7" s="110"/>
      <c r="M7" s="53"/>
      <c r="N7" s="108"/>
      <c r="O7" s="56">
        <v>296.60899999999998</v>
      </c>
      <c r="P7" s="108"/>
      <c r="R7" s="108"/>
      <c r="S7" s="56">
        <v>283.45800000000003</v>
      </c>
      <c r="T7" s="107"/>
      <c r="W7" s="108"/>
      <c r="X7" s="23">
        <v>460.74</v>
      </c>
      <c r="Y7" s="107"/>
      <c r="Z7" s="56"/>
      <c r="AA7" s="108"/>
      <c r="AB7" s="23">
        <v>380.52800000000002</v>
      </c>
      <c r="AC7" s="107"/>
    </row>
    <row r="8" spans="2:29" x14ac:dyDescent="0.2">
      <c r="B8" s="109"/>
      <c r="C8" s="10">
        <v>409.98</v>
      </c>
      <c r="D8" s="110"/>
      <c r="E8" s="9"/>
      <c r="F8" s="9"/>
      <c r="G8" s="109"/>
      <c r="H8" s="10"/>
      <c r="I8" s="110"/>
      <c r="M8" s="26"/>
      <c r="N8" s="108"/>
      <c r="O8" s="56">
        <v>316.45400000000001</v>
      </c>
      <c r="P8" s="108"/>
      <c r="R8" s="108"/>
      <c r="S8" s="56">
        <v>376.13600000000002</v>
      </c>
      <c r="T8" s="107"/>
      <c r="W8" s="108"/>
      <c r="X8" s="23">
        <v>447.68400000000003</v>
      </c>
      <c r="Y8" s="107"/>
      <c r="Z8" s="56"/>
      <c r="AA8" s="108"/>
      <c r="AB8" s="23">
        <v>420.08</v>
      </c>
      <c r="AC8" s="107"/>
    </row>
    <row r="9" spans="2:29" x14ac:dyDescent="0.2">
      <c r="B9" s="109"/>
      <c r="C9" s="10"/>
      <c r="D9" s="110"/>
      <c r="E9" s="9"/>
      <c r="F9" s="9"/>
      <c r="G9" s="109"/>
      <c r="H9" s="10">
        <v>295.79399999999998</v>
      </c>
      <c r="I9" s="110"/>
      <c r="M9" s="26"/>
      <c r="N9" s="108"/>
      <c r="O9" s="56">
        <v>351.20499999999998</v>
      </c>
      <c r="P9" s="108"/>
      <c r="R9" s="108"/>
      <c r="S9" s="56">
        <v>452.767</v>
      </c>
      <c r="T9" s="107"/>
      <c r="W9" s="108"/>
      <c r="X9" s="23">
        <v>394.51299999999998</v>
      </c>
      <c r="Y9" s="107"/>
      <c r="Z9" s="56"/>
      <c r="AA9" s="108"/>
      <c r="AB9" s="23">
        <v>415.90499999999997</v>
      </c>
      <c r="AC9" s="107"/>
    </row>
    <row r="10" spans="2:29" x14ac:dyDescent="0.2">
      <c r="B10" s="109"/>
      <c r="C10" s="10">
        <v>409.98</v>
      </c>
      <c r="D10" s="110"/>
      <c r="E10" s="9"/>
      <c r="F10" s="9"/>
      <c r="G10" s="109"/>
      <c r="H10" s="10">
        <v>449.77499999999998</v>
      </c>
      <c r="I10" s="110"/>
      <c r="M10" s="26"/>
      <c r="N10" s="108"/>
      <c r="O10" s="56">
        <v>360.12400000000002</v>
      </c>
      <c r="P10" s="108"/>
      <c r="R10" s="108"/>
      <c r="S10" s="56">
        <v>372.649</v>
      </c>
      <c r="T10" s="107"/>
      <c r="W10" s="108"/>
      <c r="X10" s="23">
        <v>420.613</v>
      </c>
      <c r="Y10" s="107"/>
      <c r="Z10" s="56"/>
      <c r="AA10" s="108"/>
      <c r="AB10" s="23">
        <v>496.41699999999997</v>
      </c>
      <c r="AC10" s="107"/>
    </row>
    <row r="11" spans="2:29" x14ac:dyDescent="0.2">
      <c r="B11" s="109"/>
      <c r="C11" s="10">
        <v>402.75200000000001</v>
      </c>
      <c r="D11" s="110"/>
      <c r="E11" s="9"/>
      <c r="F11" s="9"/>
      <c r="G11" s="109"/>
      <c r="H11" s="10">
        <v>330.01499999999999</v>
      </c>
      <c r="I11" s="110"/>
      <c r="M11" s="26"/>
      <c r="N11" s="108"/>
      <c r="O11" s="56">
        <v>420.65</v>
      </c>
      <c r="P11" s="108"/>
      <c r="R11" s="108"/>
      <c r="S11" s="56">
        <v>394.07900000000001</v>
      </c>
      <c r="T11" s="107"/>
      <c r="W11" s="108"/>
      <c r="X11" s="23">
        <v>389.05399999999997</v>
      </c>
      <c r="Y11" s="107"/>
      <c r="Z11" s="56"/>
      <c r="AA11" s="108"/>
      <c r="AB11" s="23">
        <v>342.82900000000001</v>
      </c>
      <c r="AC11" s="107"/>
    </row>
    <row r="12" spans="2:29" x14ac:dyDescent="0.2">
      <c r="B12" s="109"/>
      <c r="C12" s="10">
        <v>450.18700000000001</v>
      </c>
      <c r="D12" s="110"/>
      <c r="E12" s="9"/>
      <c r="F12" s="9"/>
      <c r="G12" s="109"/>
      <c r="H12" s="10">
        <v>454.03300000000002</v>
      </c>
      <c r="I12" s="110"/>
      <c r="M12" s="26"/>
      <c r="N12" s="108"/>
      <c r="O12" s="56">
        <v>301.44600000000003</v>
      </c>
      <c r="P12" s="108"/>
      <c r="R12" s="108"/>
      <c r="S12" s="56">
        <v>325.565</v>
      </c>
      <c r="T12" s="107"/>
      <c r="W12" s="108"/>
      <c r="X12" s="23">
        <v>427.48500000000001</v>
      </c>
      <c r="Y12" s="107"/>
      <c r="Z12" s="56"/>
      <c r="AA12" s="108"/>
      <c r="AB12" s="23">
        <v>395.53199999999998</v>
      </c>
      <c r="AC12" s="107"/>
    </row>
    <row r="13" spans="2:29" x14ac:dyDescent="0.2">
      <c r="B13" s="109" t="s">
        <v>12</v>
      </c>
      <c r="C13" s="10">
        <v>358.40300000000002</v>
      </c>
      <c r="D13" s="110">
        <f>AVERAGE(C13:C22)</f>
        <v>425.17488888888892</v>
      </c>
      <c r="E13" s="9"/>
      <c r="F13" s="9"/>
      <c r="G13" s="109" t="s">
        <v>4</v>
      </c>
      <c r="H13" s="10">
        <v>418.11200000000002</v>
      </c>
      <c r="I13" s="110">
        <f>AVERAGE(H13:H22)</f>
        <v>355.62466666666671</v>
      </c>
      <c r="M13" s="26"/>
      <c r="N13" s="108" t="s">
        <v>4</v>
      </c>
      <c r="O13" s="56">
        <v>465.57100000000003</v>
      </c>
      <c r="P13" s="108">
        <f>AVERAGE(O13:O22)</f>
        <v>373.29859999999996</v>
      </c>
      <c r="R13" s="108" t="s">
        <v>12</v>
      </c>
      <c r="S13" s="56">
        <v>384.46899999999999</v>
      </c>
      <c r="T13" s="107">
        <f>AVERAGE(S13:S22)</f>
        <v>346.17449999999997</v>
      </c>
      <c r="W13" s="108" t="s">
        <v>12</v>
      </c>
      <c r="X13" s="23">
        <v>383.803</v>
      </c>
      <c r="Y13" s="107">
        <f>AVERAGE(X13:X22)</f>
        <v>474.62360000000001</v>
      </c>
      <c r="Z13" s="56"/>
      <c r="AA13" s="108" t="s">
        <v>4</v>
      </c>
      <c r="AB13" s="23">
        <v>314.88600000000002</v>
      </c>
      <c r="AC13" s="107">
        <f>AVERAGE(AB13:AB22)</f>
        <v>347.88749999999999</v>
      </c>
    </row>
    <row r="14" spans="2:29" x14ac:dyDescent="0.2">
      <c r="B14" s="109"/>
      <c r="C14" s="10">
        <v>371.21600000000001</v>
      </c>
      <c r="D14" s="110"/>
      <c r="E14" s="9"/>
      <c r="F14" s="9"/>
      <c r="G14" s="109"/>
      <c r="H14" s="10"/>
      <c r="I14" s="110"/>
      <c r="M14" s="26"/>
      <c r="N14" s="108"/>
      <c r="O14" s="56">
        <v>340.89800000000002</v>
      </c>
      <c r="P14" s="108"/>
      <c r="R14" s="108"/>
      <c r="S14" s="56">
        <v>331.14800000000002</v>
      </c>
      <c r="T14" s="107"/>
      <c r="W14" s="108"/>
      <c r="X14" s="23">
        <v>509.24099999999999</v>
      </c>
      <c r="Y14" s="107"/>
      <c r="Z14" s="56"/>
      <c r="AA14" s="108"/>
      <c r="AB14" s="23">
        <v>324.77699999999999</v>
      </c>
      <c r="AC14" s="107"/>
    </row>
    <row r="15" spans="2:29" x14ac:dyDescent="0.2">
      <c r="B15" s="109"/>
      <c r="C15" s="10">
        <v>464.84399999999999</v>
      </c>
      <c r="D15" s="110"/>
      <c r="E15" s="9"/>
      <c r="F15" s="9"/>
      <c r="G15" s="109"/>
      <c r="H15" s="10">
        <v>314.71499999999997</v>
      </c>
      <c r="I15" s="110"/>
      <c r="M15" s="26"/>
      <c r="N15" s="108"/>
      <c r="O15" s="56">
        <v>480.01400000000001</v>
      </c>
      <c r="P15" s="108"/>
      <c r="R15" s="108"/>
      <c r="S15" s="56">
        <v>268.976</v>
      </c>
      <c r="T15" s="107"/>
      <c r="W15" s="108"/>
      <c r="X15" s="23">
        <v>486.00900000000001</v>
      </c>
      <c r="Y15" s="107"/>
      <c r="Z15" s="56"/>
      <c r="AA15" s="108"/>
      <c r="AB15" s="23">
        <v>312.81799999999998</v>
      </c>
      <c r="AC15" s="107"/>
    </row>
    <row r="16" spans="2:29" x14ac:dyDescent="0.2">
      <c r="B16" s="109"/>
      <c r="C16" s="10">
        <v>566.39400000000001</v>
      </c>
      <c r="D16" s="110"/>
      <c r="E16" s="9"/>
      <c r="F16" s="9"/>
      <c r="G16" s="109"/>
      <c r="H16" s="10">
        <v>271.73899999999998</v>
      </c>
      <c r="I16" s="110"/>
      <c r="M16" s="26"/>
      <c r="N16" s="108"/>
      <c r="O16" s="56">
        <v>333.85599999999999</v>
      </c>
      <c r="P16" s="108"/>
      <c r="R16" s="108"/>
      <c r="S16" s="56">
        <v>436.80399999999997</v>
      </c>
      <c r="T16" s="107"/>
      <c r="W16" s="108"/>
      <c r="X16" s="23">
        <v>536.30499999999995</v>
      </c>
      <c r="Y16" s="107"/>
      <c r="Z16" s="56"/>
      <c r="AA16" s="108"/>
      <c r="AB16" s="23">
        <v>316.20100000000002</v>
      </c>
      <c r="AC16" s="107"/>
    </row>
    <row r="17" spans="2:29" x14ac:dyDescent="0.2">
      <c r="B17" s="109"/>
      <c r="C17" s="10">
        <v>376.70499999999998</v>
      </c>
      <c r="D17" s="110"/>
      <c r="E17" s="9"/>
      <c r="F17" s="9"/>
      <c r="G17" s="109"/>
      <c r="H17" s="10">
        <v>400.267</v>
      </c>
      <c r="I17" s="110"/>
      <c r="M17" s="26"/>
      <c r="N17" s="108"/>
      <c r="O17" s="56">
        <v>496.21699999999998</v>
      </c>
      <c r="P17" s="108"/>
      <c r="R17" s="108"/>
      <c r="S17" s="56">
        <v>372.60500000000002</v>
      </c>
      <c r="T17" s="107"/>
      <c r="W17" s="108"/>
      <c r="X17" s="23">
        <v>461.95299999999997</v>
      </c>
      <c r="Y17" s="107"/>
      <c r="Z17" s="56"/>
      <c r="AA17" s="108"/>
      <c r="AB17" s="23">
        <v>326.49299999999999</v>
      </c>
      <c r="AC17" s="107"/>
    </row>
    <row r="18" spans="2:29" x14ac:dyDescent="0.2">
      <c r="B18" s="109"/>
      <c r="C18" s="10">
        <v>487.81</v>
      </c>
      <c r="D18" s="110"/>
      <c r="E18" s="9"/>
      <c r="F18" s="9"/>
      <c r="G18" s="109"/>
      <c r="H18" s="10">
        <v>419.03300000000002</v>
      </c>
      <c r="I18" s="110"/>
      <c r="M18" s="26"/>
      <c r="N18" s="108"/>
      <c r="O18" s="56">
        <v>354.608</v>
      </c>
      <c r="P18" s="108"/>
      <c r="R18" s="108"/>
      <c r="S18" s="56">
        <v>411.12299999999999</v>
      </c>
      <c r="T18" s="107"/>
      <c r="W18" s="108"/>
      <c r="X18" s="23">
        <v>465.76799999999997</v>
      </c>
      <c r="Y18" s="107"/>
      <c r="Z18" s="56"/>
      <c r="AA18" s="108"/>
      <c r="AB18" s="23">
        <v>400.88499999999999</v>
      </c>
      <c r="AC18" s="107"/>
    </row>
    <row r="19" spans="2:29" x14ac:dyDescent="0.2">
      <c r="B19" s="109"/>
      <c r="C19" s="10">
        <v>414.83699999999999</v>
      </c>
      <c r="D19" s="110"/>
      <c r="E19" s="9"/>
      <c r="F19" s="9"/>
      <c r="G19" s="109"/>
      <c r="H19" s="10">
        <v>383.74299999999999</v>
      </c>
      <c r="I19" s="110"/>
      <c r="M19" s="26"/>
      <c r="N19" s="108"/>
      <c r="O19" s="56">
        <v>298.26299999999998</v>
      </c>
      <c r="P19" s="108"/>
      <c r="R19" s="108"/>
      <c r="S19" s="56">
        <v>277.505</v>
      </c>
      <c r="T19" s="107"/>
      <c r="W19" s="108"/>
      <c r="X19" s="23">
        <v>506.93900000000002</v>
      </c>
      <c r="Y19" s="107"/>
      <c r="Z19" s="56"/>
      <c r="AA19" s="108"/>
      <c r="AB19" s="23">
        <v>366.66899999999998</v>
      </c>
      <c r="AC19" s="107"/>
    </row>
    <row r="20" spans="2:29" x14ac:dyDescent="0.2">
      <c r="B20" s="109"/>
      <c r="C20" s="10"/>
      <c r="D20" s="110"/>
      <c r="E20" s="9"/>
      <c r="F20" s="9"/>
      <c r="G20" s="109"/>
      <c r="H20" s="10">
        <v>343.63900000000001</v>
      </c>
      <c r="I20" s="110"/>
      <c r="M20" s="26"/>
      <c r="N20" s="108"/>
      <c r="O20" s="56">
        <v>325.56700000000001</v>
      </c>
      <c r="P20" s="108"/>
      <c r="R20" s="108"/>
      <c r="S20" s="56">
        <v>296.65899999999999</v>
      </c>
      <c r="T20" s="107"/>
      <c r="W20" s="108"/>
      <c r="X20" s="23">
        <v>532.28099999999995</v>
      </c>
      <c r="Y20" s="107"/>
      <c r="Z20" s="56"/>
      <c r="AA20" s="108"/>
      <c r="AB20" s="23">
        <v>390.79599999999999</v>
      </c>
      <c r="AC20" s="107"/>
    </row>
    <row r="21" spans="2:29" x14ac:dyDescent="0.2">
      <c r="B21" s="109"/>
      <c r="C21" s="10">
        <v>363.71300000000002</v>
      </c>
      <c r="D21" s="110"/>
      <c r="E21" s="9"/>
      <c r="F21" s="9"/>
      <c r="G21" s="109"/>
      <c r="H21" s="10">
        <v>313.05399999999997</v>
      </c>
      <c r="I21" s="110"/>
      <c r="M21" s="26"/>
      <c r="N21" s="108"/>
      <c r="O21" s="56">
        <v>274.83</v>
      </c>
      <c r="P21" s="108"/>
      <c r="R21" s="108"/>
      <c r="S21" s="56">
        <v>331.37200000000001</v>
      </c>
      <c r="T21" s="107"/>
      <c r="W21" s="108"/>
      <c r="X21" s="23">
        <v>420.37700000000001</v>
      </c>
      <c r="Y21" s="107"/>
      <c r="Z21" s="56"/>
      <c r="AA21" s="108"/>
      <c r="AB21" s="23">
        <v>364.02300000000002</v>
      </c>
      <c r="AC21" s="107"/>
    </row>
    <row r="22" spans="2:29" x14ac:dyDescent="0.2">
      <c r="B22" s="109"/>
      <c r="C22" s="10">
        <v>422.65199999999999</v>
      </c>
      <c r="D22" s="110"/>
      <c r="E22" s="9"/>
      <c r="F22" s="9"/>
      <c r="G22" s="109"/>
      <c r="H22" s="10">
        <v>336.32</v>
      </c>
      <c r="I22" s="110"/>
      <c r="M22" s="26"/>
      <c r="N22" s="108"/>
      <c r="O22" s="56">
        <v>363.16199999999998</v>
      </c>
      <c r="P22" s="108"/>
      <c r="R22" s="108"/>
      <c r="S22" s="56">
        <v>351.084</v>
      </c>
      <c r="T22" s="107"/>
      <c r="W22" s="108"/>
      <c r="X22" s="23">
        <v>443.56</v>
      </c>
      <c r="Y22" s="107"/>
      <c r="Z22" s="56"/>
      <c r="AA22" s="108"/>
      <c r="AB22" s="23">
        <v>361.327</v>
      </c>
      <c r="AC22" s="107"/>
    </row>
    <row r="23" spans="2:29" x14ac:dyDescent="0.2">
      <c r="B23" s="109" t="s">
        <v>13</v>
      </c>
      <c r="C23" s="10">
        <v>355.65300000000002</v>
      </c>
      <c r="D23" s="110">
        <f>AVERAGE(C23:C32)</f>
        <v>381.14600000000002</v>
      </c>
      <c r="E23" s="9"/>
      <c r="F23" s="9"/>
      <c r="G23" s="66"/>
      <c r="H23" s="10"/>
      <c r="I23" s="67"/>
      <c r="M23" s="26"/>
      <c r="N23" s="108" t="s">
        <v>5</v>
      </c>
      <c r="O23" s="56">
        <v>442.45400000000001</v>
      </c>
      <c r="P23" s="108">
        <f>AVERAGE(O23:O32)</f>
        <v>371.48719999999997</v>
      </c>
      <c r="R23" s="108" t="s">
        <v>13</v>
      </c>
      <c r="S23" s="56">
        <v>357.67099999999999</v>
      </c>
      <c r="T23" s="107">
        <f>AVERAGE(S23:S32)</f>
        <v>350.33439999999996</v>
      </c>
      <c r="W23" s="108" t="s">
        <v>13</v>
      </c>
      <c r="X23" s="23">
        <v>429.24299999999999</v>
      </c>
      <c r="Y23" s="107">
        <f>AVERAGE(X23:X32)</f>
        <v>472.32309999999995</v>
      </c>
      <c r="Z23" s="56"/>
      <c r="AA23" s="108" t="s">
        <v>6</v>
      </c>
      <c r="AB23" s="23">
        <v>433.63</v>
      </c>
      <c r="AC23" s="107">
        <f>AVERAGE(AB23:AB32)</f>
        <v>383.81869999999998</v>
      </c>
    </row>
    <row r="24" spans="2:29" x14ac:dyDescent="0.2">
      <c r="B24" s="109"/>
      <c r="C24" s="10">
        <v>322.59800000000001</v>
      </c>
      <c r="D24" s="110"/>
      <c r="E24" s="9"/>
      <c r="F24" s="9"/>
      <c r="G24" s="66"/>
      <c r="H24" s="10"/>
      <c r="I24" s="67"/>
      <c r="M24" s="26"/>
      <c r="N24" s="108"/>
      <c r="O24" s="56">
        <v>331.22</v>
      </c>
      <c r="P24" s="108"/>
      <c r="R24" s="108"/>
      <c r="S24" s="56">
        <v>400.05200000000002</v>
      </c>
      <c r="T24" s="107"/>
      <c r="W24" s="108"/>
      <c r="X24" s="23">
        <v>514.73299999999995</v>
      </c>
      <c r="Y24" s="107"/>
      <c r="Z24" s="56"/>
      <c r="AA24" s="108"/>
      <c r="AB24" s="23">
        <v>378.02600000000001</v>
      </c>
      <c r="AC24" s="107"/>
    </row>
    <row r="25" spans="2:29" x14ac:dyDescent="0.2">
      <c r="B25" s="109"/>
      <c r="C25" s="10">
        <v>327.88</v>
      </c>
      <c r="D25" s="110"/>
      <c r="E25" s="9"/>
      <c r="F25" s="9"/>
      <c r="G25" s="66"/>
      <c r="H25" s="10"/>
      <c r="I25" s="67"/>
      <c r="M25" s="26"/>
      <c r="N25" s="108"/>
      <c r="O25" s="56">
        <v>243.315</v>
      </c>
      <c r="P25" s="108"/>
      <c r="R25" s="108"/>
      <c r="S25" s="56">
        <v>354.18599999999998</v>
      </c>
      <c r="T25" s="107"/>
      <c r="W25" s="108"/>
      <c r="X25" s="23">
        <v>452.59500000000003</v>
      </c>
      <c r="Y25" s="107"/>
      <c r="Z25" s="56"/>
      <c r="AA25" s="108"/>
      <c r="AB25" s="23">
        <v>453.137</v>
      </c>
      <c r="AC25" s="107"/>
    </row>
    <row r="26" spans="2:29" x14ac:dyDescent="0.2">
      <c r="B26" s="109"/>
      <c r="C26" s="10">
        <v>466.81700000000001</v>
      </c>
      <c r="D26" s="110"/>
      <c r="E26" s="9"/>
      <c r="F26" s="9"/>
      <c r="G26" s="66"/>
      <c r="H26" s="10"/>
      <c r="I26" s="67"/>
      <c r="M26" s="26"/>
      <c r="N26" s="108"/>
      <c r="O26" s="56">
        <v>453.233</v>
      </c>
      <c r="P26" s="108"/>
      <c r="R26" s="108"/>
      <c r="S26" s="56">
        <v>308.54700000000003</v>
      </c>
      <c r="T26" s="107"/>
      <c r="W26" s="108"/>
      <c r="X26" s="23">
        <v>454.709</v>
      </c>
      <c r="Y26" s="107"/>
      <c r="Z26" s="56"/>
      <c r="AA26" s="108"/>
      <c r="AB26" s="23">
        <v>335.46800000000002</v>
      </c>
      <c r="AC26" s="107"/>
    </row>
    <row r="27" spans="2:29" x14ac:dyDescent="0.2">
      <c r="B27" s="109"/>
      <c r="C27" s="10">
        <v>386.38900000000001</v>
      </c>
      <c r="D27" s="110"/>
      <c r="E27" s="9"/>
      <c r="F27" s="9"/>
      <c r="G27" s="66"/>
      <c r="H27" s="10"/>
      <c r="I27" s="67"/>
      <c r="M27" s="26"/>
      <c r="N27" s="108"/>
      <c r="O27" s="56">
        <v>336.29</v>
      </c>
      <c r="P27" s="108"/>
      <c r="R27" s="108"/>
      <c r="S27" s="56">
        <v>349.43799999999999</v>
      </c>
      <c r="T27" s="107"/>
      <c r="W27" s="108"/>
      <c r="X27" s="23">
        <v>417.673</v>
      </c>
      <c r="Y27" s="107"/>
      <c r="Z27" s="56"/>
      <c r="AA27" s="108"/>
      <c r="AB27" s="23">
        <v>314.80099999999999</v>
      </c>
      <c r="AC27" s="107"/>
    </row>
    <row r="28" spans="2:29" x14ac:dyDescent="0.2">
      <c r="B28" s="109"/>
      <c r="C28" s="10">
        <v>313.06299999999999</v>
      </c>
      <c r="D28" s="110"/>
      <c r="E28" s="9"/>
      <c r="F28" s="9"/>
      <c r="G28" s="66"/>
      <c r="H28" s="10"/>
      <c r="I28" s="67"/>
      <c r="M28" s="26"/>
      <c r="N28" s="108"/>
      <c r="O28" s="56">
        <v>297.49900000000002</v>
      </c>
      <c r="P28" s="108"/>
      <c r="R28" s="108"/>
      <c r="S28" s="56">
        <v>336.14</v>
      </c>
      <c r="T28" s="107"/>
      <c r="W28" s="108"/>
      <c r="X28" s="23">
        <v>481.47500000000002</v>
      </c>
      <c r="Y28" s="107"/>
      <c r="Z28" s="56"/>
      <c r="AA28" s="108"/>
      <c r="AB28" s="23">
        <v>335.76499999999999</v>
      </c>
      <c r="AC28" s="107"/>
    </row>
    <row r="29" spans="2:29" x14ac:dyDescent="0.2">
      <c r="B29" s="109"/>
      <c r="C29" s="10">
        <v>464.81299999999999</v>
      </c>
      <c r="D29" s="110"/>
      <c r="E29" s="9"/>
      <c r="F29" s="9"/>
      <c r="G29" s="66"/>
      <c r="H29" s="10"/>
      <c r="I29" s="67"/>
      <c r="M29" s="26"/>
      <c r="N29" s="108"/>
      <c r="O29" s="56">
        <v>488.108</v>
      </c>
      <c r="P29" s="108"/>
      <c r="R29" s="108"/>
      <c r="S29" s="56">
        <v>379.42399999999998</v>
      </c>
      <c r="T29" s="107"/>
      <c r="W29" s="108"/>
      <c r="X29" s="23">
        <v>375.78100000000001</v>
      </c>
      <c r="Y29" s="107"/>
      <c r="Z29" s="56"/>
      <c r="AA29" s="108"/>
      <c r="AB29" s="23">
        <v>431.22899999999998</v>
      </c>
      <c r="AC29" s="107"/>
    </row>
    <row r="30" spans="2:29" x14ac:dyDescent="0.2">
      <c r="B30" s="109"/>
      <c r="C30" s="10">
        <v>392.077</v>
      </c>
      <c r="D30" s="110"/>
      <c r="E30" s="9"/>
      <c r="F30" s="9"/>
      <c r="G30" s="66"/>
      <c r="H30" s="10"/>
      <c r="I30" s="67"/>
      <c r="M30" s="26"/>
      <c r="N30" s="108"/>
      <c r="O30" s="56">
        <v>453.46</v>
      </c>
      <c r="P30" s="108"/>
      <c r="R30" s="108"/>
      <c r="S30" s="56">
        <v>433.70299999999997</v>
      </c>
      <c r="T30" s="107"/>
      <c r="W30" s="108"/>
      <c r="X30" s="23">
        <v>561.40499999999997</v>
      </c>
      <c r="Y30" s="107"/>
      <c r="Z30" s="56"/>
      <c r="AA30" s="108"/>
      <c r="AB30" s="23">
        <v>321.89100000000002</v>
      </c>
      <c r="AC30" s="107"/>
    </row>
    <row r="31" spans="2:29" x14ac:dyDescent="0.2">
      <c r="B31" s="109"/>
      <c r="C31" s="10">
        <v>457.97300000000001</v>
      </c>
      <c r="D31" s="110"/>
      <c r="E31" s="9"/>
      <c r="F31" s="9"/>
      <c r="G31" s="66"/>
      <c r="H31" s="10"/>
      <c r="I31" s="67"/>
      <c r="M31" s="26"/>
      <c r="N31" s="108"/>
      <c r="O31" s="56">
        <v>344.952</v>
      </c>
      <c r="P31" s="108"/>
      <c r="R31" s="108"/>
      <c r="S31" s="56">
        <v>244.30099999999999</v>
      </c>
      <c r="T31" s="107"/>
      <c r="W31" s="108"/>
      <c r="X31" s="23">
        <v>486.05099999999999</v>
      </c>
      <c r="Y31" s="107"/>
      <c r="Z31" s="56"/>
      <c r="AA31" s="108"/>
      <c r="AB31" s="23">
        <v>488.65199999999999</v>
      </c>
      <c r="AC31" s="107"/>
    </row>
    <row r="32" spans="2:29" x14ac:dyDescent="0.2">
      <c r="B32" s="109"/>
      <c r="C32" s="10">
        <v>324.197</v>
      </c>
      <c r="D32" s="110"/>
      <c r="E32" s="9"/>
      <c r="F32" s="9"/>
      <c r="G32" s="66"/>
      <c r="H32" s="10"/>
      <c r="I32" s="67"/>
      <c r="M32" s="26"/>
      <c r="N32" s="108"/>
      <c r="O32" s="56">
        <v>324.34100000000001</v>
      </c>
      <c r="P32" s="108"/>
      <c r="R32" s="108"/>
      <c r="S32" s="56">
        <v>339.88200000000001</v>
      </c>
      <c r="T32" s="107"/>
      <c r="W32" s="108"/>
      <c r="X32" s="23">
        <v>549.56600000000003</v>
      </c>
      <c r="Y32" s="107"/>
      <c r="Z32" s="56"/>
      <c r="AA32" s="108"/>
      <c r="AB32" s="23">
        <v>345.58800000000002</v>
      </c>
      <c r="AC32" s="107"/>
    </row>
    <row r="33" spans="2:29" x14ac:dyDescent="0.2">
      <c r="B33" s="109" t="s">
        <v>14</v>
      </c>
      <c r="C33" s="10">
        <v>475.50099999999998</v>
      </c>
      <c r="D33" s="110">
        <f>AVERAGE(C33:C42)</f>
        <v>435.42066666666665</v>
      </c>
      <c r="E33" s="9"/>
      <c r="F33" s="9"/>
      <c r="G33" s="66"/>
      <c r="H33" s="10"/>
      <c r="I33" s="67"/>
      <c r="M33" s="26"/>
      <c r="N33" s="108" t="s">
        <v>6</v>
      </c>
      <c r="O33" s="56">
        <v>255.96299999999999</v>
      </c>
      <c r="P33" s="108">
        <f>AVERAGE(O33:O42)</f>
        <v>357.20839999999998</v>
      </c>
      <c r="R33" s="108" t="s">
        <v>14</v>
      </c>
      <c r="S33" s="56">
        <v>286.79500000000002</v>
      </c>
      <c r="T33" s="107">
        <f>AVERAGE(S33:S42)</f>
        <v>359.28030000000001</v>
      </c>
      <c r="W33" s="108" t="s">
        <v>14</v>
      </c>
      <c r="X33" s="23">
        <v>443.85700000000003</v>
      </c>
      <c r="Y33" s="107">
        <f>AVERAGE(X33:X42)</f>
        <v>416.3648</v>
      </c>
      <c r="Z33" s="56"/>
      <c r="AA33" t="s">
        <v>187</v>
      </c>
      <c r="AC33" s="58">
        <f>AVERAGE(AC3:AC32)</f>
        <v>373.77590000000004</v>
      </c>
    </row>
    <row r="34" spans="2:29" x14ac:dyDescent="0.2">
      <c r="B34" s="109"/>
      <c r="C34" s="10">
        <v>355.09899999999999</v>
      </c>
      <c r="D34" s="110"/>
      <c r="E34" s="9"/>
      <c r="F34" s="9"/>
      <c r="G34" s="66"/>
      <c r="H34" s="10"/>
      <c r="I34" s="67"/>
      <c r="M34" s="26"/>
      <c r="N34" s="108"/>
      <c r="O34" s="56">
        <v>433.96199999999999</v>
      </c>
      <c r="P34" s="108"/>
      <c r="R34" s="108"/>
      <c r="S34" s="56">
        <v>421.25200000000001</v>
      </c>
      <c r="T34" s="107"/>
      <c r="W34" s="108"/>
      <c r="X34" s="23">
        <v>444.005</v>
      </c>
      <c r="Y34" s="107"/>
      <c r="Z34" s="56"/>
    </row>
    <row r="35" spans="2:29" x14ac:dyDescent="0.2">
      <c r="B35" s="109"/>
      <c r="C35" s="10">
        <v>489.47399999999999</v>
      </c>
      <c r="D35" s="110"/>
      <c r="E35" s="9"/>
      <c r="F35" s="9"/>
      <c r="G35" s="66"/>
      <c r="H35" s="10"/>
      <c r="I35" s="67"/>
      <c r="M35" s="26"/>
      <c r="N35" s="108"/>
      <c r="O35" s="56">
        <v>331.95699999999999</v>
      </c>
      <c r="P35" s="108"/>
      <c r="R35" s="108"/>
      <c r="S35" s="56">
        <v>327.63799999999998</v>
      </c>
      <c r="T35" s="107"/>
      <c r="W35" s="108"/>
      <c r="X35" s="23">
        <v>476.33699999999999</v>
      </c>
      <c r="Y35" s="107"/>
      <c r="Z35" s="56"/>
    </row>
    <row r="36" spans="2:29" x14ac:dyDescent="0.2">
      <c r="B36" s="109"/>
      <c r="C36" s="10">
        <v>528.94600000000003</v>
      </c>
      <c r="D36" s="110"/>
      <c r="E36" s="9"/>
      <c r="F36" s="9"/>
      <c r="G36" s="66"/>
      <c r="H36" s="10"/>
      <c r="I36" s="67"/>
      <c r="M36" s="26"/>
      <c r="N36" s="108"/>
      <c r="O36" s="56">
        <v>401.93400000000003</v>
      </c>
      <c r="P36" s="108"/>
      <c r="R36" s="108"/>
      <c r="S36" s="56">
        <v>442.33600000000001</v>
      </c>
      <c r="T36" s="107"/>
      <c r="W36" s="108"/>
      <c r="X36" s="23">
        <v>381.14</v>
      </c>
      <c r="Y36" s="107"/>
      <c r="Z36" s="56"/>
    </row>
    <row r="37" spans="2:29" x14ac:dyDescent="0.2">
      <c r="B37" s="109"/>
      <c r="C37" s="10"/>
      <c r="D37" s="110"/>
      <c r="E37" s="9"/>
      <c r="F37" s="9"/>
      <c r="G37" s="66"/>
      <c r="H37" s="10"/>
      <c r="I37" s="67"/>
      <c r="M37" s="26"/>
      <c r="N37" s="108"/>
      <c r="O37" s="56">
        <v>281.976</v>
      </c>
      <c r="P37" s="108"/>
      <c r="R37" s="108"/>
      <c r="S37" s="56">
        <v>334.28</v>
      </c>
      <c r="T37" s="107"/>
      <c r="W37" s="108"/>
      <c r="X37" s="23">
        <v>404.43099999999998</v>
      </c>
      <c r="Y37" s="107"/>
      <c r="Z37" s="56"/>
    </row>
    <row r="38" spans="2:29" x14ac:dyDescent="0.2">
      <c r="B38" s="109"/>
      <c r="C38" s="10">
        <v>341.49</v>
      </c>
      <c r="D38" s="110"/>
      <c r="E38" s="9"/>
      <c r="F38" s="9"/>
      <c r="G38" s="66"/>
      <c r="H38" s="10"/>
      <c r="I38" s="67"/>
      <c r="M38" s="26"/>
      <c r="N38" s="108"/>
      <c r="O38" s="56">
        <v>261.517</v>
      </c>
      <c r="P38" s="108"/>
      <c r="R38" s="108"/>
      <c r="S38" s="56">
        <v>352.71</v>
      </c>
      <c r="T38" s="107"/>
      <c r="W38" s="108"/>
      <c r="X38" s="23">
        <v>410.661</v>
      </c>
      <c r="Y38" s="107"/>
      <c r="Z38" s="56"/>
    </row>
    <row r="39" spans="2:29" x14ac:dyDescent="0.2">
      <c r="B39" s="109"/>
      <c r="C39" s="10">
        <v>429.01799999999997</v>
      </c>
      <c r="D39" s="110"/>
      <c r="E39" s="9"/>
      <c r="F39" s="9"/>
      <c r="G39" s="66"/>
      <c r="H39" s="10"/>
      <c r="I39" s="67"/>
      <c r="M39" s="26"/>
      <c r="N39" s="108"/>
      <c r="O39" s="56">
        <v>428.82499999999999</v>
      </c>
      <c r="P39" s="108"/>
      <c r="R39" s="108"/>
      <c r="S39" s="56">
        <v>331.76100000000002</v>
      </c>
      <c r="T39" s="107"/>
      <c r="W39" s="108"/>
      <c r="X39" s="23">
        <v>365.56099999999998</v>
      </c>
      <c r="Y39" s="107"/>
      <c r="Z39" s="56"/>
    </row>
    <row r="40" spans="2:29" x14ac:dyDescent="0.2">
      <c r="B40" s="109"/>
      <c r="C40" s="10">
        <v>454.69799999999998</v>
      </c>
      <c r="D40" s="110"/>
      <c r="E40" s="9"/>
      <c r="F40" s="9"/>
      <c r="G40" s="66"/>
      <c r="H40" s="10"/>
      <c r="I40" s="67"/>
      <c r="M40" s="26"/>
      <c r="N40" s="108"/>
      <c r="O40" s="56">
        <v>431.28300000000002</v>
      </c>
      <c r="P40" s="108"/>
      <c r="R40" s="108"/>
      <c r="S40" s="56">
        <v>354.74400000000003</v>
      </c>
      <c r="T40" s="107"/>
      <c r="W40" s="108"/>
      <c r="X40" s="23">
        <v>384.00900000000001</v>
      </c>
      <c r="Y40" s="107"/>
      <c r="Z40" s="56"/>
    </row>
    <row r="41" spans="2:29" x14ac:dyDescent="0.2">
      <c r="B41" s="109"/>
      <c r="C41" s="10">
        <v>385.37200000000001</v>
      </c>
      <c r="D41" s="110"/>
      <c r="E41" s="9"/>
      <c r="F41" s="9"/>
      <c r="G41" s="66"/>
      <c r="H41" s="10"/>
      <c r="I41" s="67"/>
      <c r="M41" s="26"/>
      <c r="N41" s="108"/>
      <c r="O41" s="56">
        <v>312.55200000000002</v>
      </c>
      <c r="P41" s="108"/>
      <c r="R41" s="108"/>
      <c r="S41" s="56">
        <v>339.99299999999999</v>
      </c>
      <c r="T41" s="107"/>
      <c r="W41" s="108"/>
      <c r="X41" s="23">
        <v>373.83100000000002</v>
      </c>
      <c r="Y41" s="107"/>
      <c r="Z41" s="56"/>
    </row>
    <row r="42" spans="2:29" x14ac:dyDescent="0.2">
      <c r="B42" s="109"/>
      <c r="C42" s="10">
        <v>459.18799999999999</v>
      </c>
      <c r="D42" s="110"/>
      <c r="E42" s="9"/>
      <c r="F42" s="9"/>
      <c r="G42" s="66"/>
      <c r="H42" s="10"/>
      <c r="I42" s="67"/>
      <c r="M42" s="26"/>
      <c r="N42" s="108"/>
      <c r="O42" s="56">
        <v>432.11500000000001</v>
      </c>
      <c r="P42" s="108"/>
      <c r="R42" s="108"/>
      <c r="S42" s="56">
        <v>401.29399999999998</v>
      </c>
      <c r="T42" s="107"/>
      <c r="W42" s="108"/>
      <c r="X42" s="23">
        <v>479.81599999999997</v>
      </c>
      <c r="Y42" s="107"/>
      <c r="Z42" s="56"/>
    </row>
    <row r="43" spans="2:29" x14ac:dyDescent="0.2">
      <c r="M43" s="26"/>
      <c r="N43" t="s">
        <v>187</v>
      </c>
      <c r="P43">
        <f>AVERAGE(P3:P42)</f>
        <v>366.39805000000001</v>
      </c>
      <c r="R43" t="s">
        <v>187</v>
      </c>
      <c r="T43">
        <f>AVERAGE(T3:T42)</f>
        <v>359.12292500000001</v>
      </c>
      <c r="W43" t="s">
        <v>187</v>
      </c>
      <c r="Y43" s="58">
        <f>AVERAGE(Y3:Y42)</f>
        <v>445.03077500000001</v>
      </c>
      <c r="Z43" s="58"/>
    </row>
    <row r="44" spans="2:29" x14ac:dyDescent="0.2">
      <c r="M44" s="26"/>
      <c r="N44" s="53"/>
      <c r="O44" s="26"/>
      <c r="P44" s="26"/>
      <c r="Q44" s="26"/>
    </row>
    <row r="45" spans="2:29" x14ac:dyDescent="0.2">
      <c r="M45" s="26"/>
      <c r="N45" s="26"/>
      <c r="O45" s="26"/>
      <c r="P45" s="26"/>
      <c r="Q45" s="26"/>
    </row>
    <row r="46" spans="2:29" x14ac:dyDescent="0.2">
      <c r="M46" s="26"/>
      <c r="N46" s="26"/>
      <c r="O46" s="26"/>
      <c r="P46" s="26"/>
      <c r="Q46" s="26"/>
    </row>
    <row r="47" spans="2:29" x14ac:dyDescent="0.2">
      <c r="B47" s="55"/>
      <c r="M47" s="26"/>
      <c r="N47" s="26"/>
      <c r="O47" s="26"/>
      <c r="P47" s="26"/>
      <c r="Q47" s="26"/>
    </row>
    <row r="48" spans="2:29" ht="19" x14ac:dyDescent="0.25">
      <c r="B48" s="24" t="s">
        <v>7</v>
      </c>
      <c r="C48" s="24" t="s">
        <v>21</v>
      </c>
      <c r="D48" s="24" t="s">
        <v>22</v>
      </c>
      <c r="G48" s="24" t="s">
        <v>7</v>
      </c>
      <c r="H48" s="24" t="s">
        <v>21</v>
      </c>
      <c r="I48" s="24" t="s">
        <v>22</v>
      </c>
      <c r="M48" s="26"/>
      <c r="N48" s="26"/>
      <c r="O48" s="26"/>
      <c r="P48" s="26"/>
      <c r="Q48" s="26"/>
    </row>
    <row r="49" spans="2:17" x14ac:dyDescent="0.2">
      <c r="B49" s="111" t="s">
        <v>11</v>
      </c>
      <c r="C49">
        <v>304.64100000000002</v>
      </c>
      <c r="D49" s="108">
        <f>AVERAGE(C49:C58)</f>
        <v>326.2799</v>
      </c>
      <c r="G49" s="111" t="s">
        <v>5</v>
      </c>
      <c r="H49">
        <v>273.21899999999999</v>
      </c>
      <c r="I49" s="108">
        <f>AVERAGE(H49:H58)</f>
        <v>252.7234</v>
      </c>
      <c r="M49" s="26"/>
      <c r="N49" s="26"/>
      <c r="O49" s="26"/>
      <c r="P49" s="26"/>
      <c r="Q49" s="26"/>
    </row>
    <row r="50" spans="2:17" x14ac:dyDescent="0.2">
      <c r="B50" s="111"/>
      <c r="C50">
        <v>311.726</v>
      </c>
      <c r="D50" s="108"/>
      <c r="G50" s="111"/>
      <c r="H50">
        <v>262.38900000000001</v>
      </c>
      <c r="I50" s="108"/>
      <c r="M50" s="26"/>
      <c r="N50" s="26"/>
      <c r="O50" s="26"/>
      <c r="P50" s="26"/>
      <c r="Q50" s="26"/>
    </row>
    <row r="51" spans="2:17" x14ac:dyDescent="0.2">
      <c r="B51" s="111"/>
      <c r="C51">
        <v>351.89600000000002</v>
      </c>
      <c r="D51" s="108"/>
      <c r="G51" s="111"/>
      <c r="H51">
        <v>288.57299999999998</v>
      </c>
      <c r="I51" s="108"/>
      <c r="M51" s="26"/>
      <c r="N51" s="26"/>
      <c r="O51" s="26"/>
      <c r="P51" s="26"/>
      <c r="Q51" s="26"/>
    </row>
    <row r="52" spans="2:17" x14ac:dyDescent="0.2">
      <c r="B52" s="111"/>
      <c r="C52">
        <v>297.05900000000003</v>
      </c>
      <c r="D52" s="108"/>
      <c r="G52" s="111"/>
      <c r="H52">
        <v>220.036</v>
      </c>
      <c r="I52" s="108"/>
      <c r="M52" s="26"/>
      <c r="N52" s="26"/>
      <c r="O52" s="26"/>
      <c r="P52" s="26"/>
      <c r="Q52" s="26"/>
    </row>
    <row r="53" spans="2:17" x14ac:dyDescent="0.2">
      <c r="B53" s="111"/>
      <c r="C53">
        <v>354.08800000000002</v>
      </c>
      <c r="D53" s="108"/>
      <c r="G53" s="111"/>
      <c r="H53">
        <v>253.36099999999999</v>
      </c>
      <c r="I53" s="108"/>
      <c r="M53" s="26"/>
      <c r="N53" s="26"/>
      <c r="O53" s="26"/>
      <c r="P53" s="26"/>
      <c r="Q53" s="26"/>
    </row>
    <row r="54" spans="2:17" x14ac:dyDescent="0.2">
      <c r="B54" s="111"/>
      <c r="C54">
        <v>324.04599999999999</v>
      </c>
      <c r="D54" s="108"/>
      <c r="G54" s="111"/>
      <c r="H54">
        <v>269.21100000000001</v>
      </c>
      <c r="I54" s="108"/>
      <c r="M54" s="26"/>
      <c r="N54" s="26"/>
      <c r="O54" s="26"/>
      <c r="P54" s="26"/>
      <c r="Q54" s="26"/>
    </row>
    <row r="55" spans="2:17" x14ac:dyDescent="0.2">
      <c r="B55" s="111"/>
      <c r="C55">
        <v>329.55900000000003</v>
      </c>
      <c r="D55" s="108"/>
      <c r="G55" s="111"/>
      <c r="H55">
        <v>251.018</v>
      </c>
      <c r="I55" s="108"/>
      <c r="M55" s="26"/>
      <c r="N55" s="26"/>
      <c r="O55" s="26"/>
      <c r="P55" s="26"/>
      <c r="Q55" s="26"/>
    </row>
    <row r="56" spans="2:17" x14ac:dyDescent="0.2">
      <c r="B56" s="111"/>
      <c r="C56">
        <v>334.54</v>
      </c>
      <c r="D56" s="108"/>
      <c r="G56" s="111"/>
      <c r="H56">
        <v>202.26900000000001</v>
      </c>
      <c r="I56" s="108"/>
      <c r="M56" s="26"/>
      <c r="N56" s="26"/>
      <c r="O56" s="26"/>
      <c r="P56" s="26"/>
      <c r="Q56" s="26"/>
    </row>
    <row r="57" spans="2:17" x14ac:dyDescent="0.2">
      <c r="B57" s="111"/>
      <c r="C57">
        <v>305.08300000000003</v>
      </c>
      <c r="D57" s="108"/>
      <c r="G57" s="111"/>
      <c r="H57">
        <v>255.286</v>
      </c>
      <c r="I57" s="108"/>
      <c r="M57" s="53"/>
      <c r="N57" s="26"/>
      <c r="O57" s="26"/>
      <c r="P57" s="26"/>
      <c r="Q57" s="26"/>
    </row>
    <row r="58" spans="2:17" x14ac:dyDescent="0.2">
      <c r="B58" s="111"/>
      <c r="C58">
        <v>350.161</v>
      </c>
      <c r="D58" s="108"/>
      <c r="G58" s="111"/>
      <c r="H58">
        <v>251.87200000000001</v>
      </c>
      <c r="I58" s="108"/>
      <c r="M58" s="26"/>
      <c r="N58" s="26"/>
      <c r="O58" s="26"/>
      <c r="P58" s="26"/>
      <c r="Q58" s="26"/>
    </row>
    <row r="59" spans="2:17" x14ac:dyDescent="0.2">
      <c r="B59" s="111" t="s">
        <v>12</v>
      </c>
      <c r="C59">
        <v>343.12400000000002</v>
      </c>
      <c r="D59" s="108">
        <f>AVERAGE(C59:C68)</f>
        <v>359.52940000000001</v>
      </c>
      <c r="G59" s="111" t="s">
        <v>6</v>
      </c>
      <c r="H59">
        <v>311.85899999999998</v>
      </c>
      <c r="I59" s="108">
        <f>AVERAGE(H59:H68)</f>
        <v>273.88889999999998</v>
      </c>
    </row>
    <row r="60" spans="2:17" x14ac:dyDescent="0.2">
      <c r="B60" s="111"/>
      <c r="C60">
        <v>309.947</v>
      </c>
      <c r="D60" s="108"/>
      <c r="G60" s="111"/>
      <c r="H60">
        <v>242.858</v>
      </c>
      <c r="I60" s="108"/>
    </row>
    <row r="61" spans="2:17" x14ac:dyDescent="0.2">
      <c r="B61" s="111"/>
      <c r="C61">
        <v>343.29700000000003</v>
      </c>
      <c r="D61" s="108"/>
      <c r="G61" s="111"/>
      <c r="H61">
        <v>229.99600000000001</v>
      </c>
      <c r="I61" s="108"/>
    </row>
    <row r="62" spans="2:17" x14ac:dyDescent="0.2">
      <c r="B62" s="111"/>
      <c r="C62">
        <v>428.38400000000001</v>
      </c>
      <c r="D62" s="108"/>
      <c r="G62" s="111"/>
      <c r="H62">
        <v>261.709</v>
      </c>
      <c r="I62" s="108"/>
    </row>
    <row r="63" spans="2:17" x14ac:dyDescent="0.2">
      <c r="B63" s="111"/>
      <c r="C63">
        <v>394.51299999999998</v>
      </c>
      <c r="D63" s="108"/>
      <c r="G63" s="111"/>
      <c r="H63">
        <v>250.99600000000001</v>
      </c>
      <c r="I63" s="108"/>
    </row>
    <row r="64" spans="2:17" x14ac:dyDescent="0.2">
      <c r="B64" s="111"/>
      <c r="C64">
        <v>399.33100000000002</v>
      </c>
      <c r="D64" s="108"/>
      <c r="G64" s="111"/>
      <c r="H64">
        <v>325.40600000000001</v>
      </c>
      <c r="I64" s="108"/>
    </row>
    <row r="65" spans="2:9" x14ac:dyDescent="0.2">
      <c r="B65" s="111"/>
      <c r="C65">
        <v>327.74799999999999</v>
      </c>
      <c r="D65" s="108"/>
      <c r="G65" s="111"/>
      <c r="H65">
        <v>323.62599999999998</v>
      </c>
      <c r="I65" s="108"/>
    </row>
    <row r="66" spans="2:9" x14ac:dyDescent="0.2">
      <c r="B66" s="111"/>
      <c r="C66">
        <v>391.92399999999998</v>
      </c>
      <c r="D66" s="108"/>
      <c r="G66" s="111"/>
      <c r="H66">
        <v>330.69499999999999</v>
      </c>
      <c r="I66" s="108"/>
    </row>
    <row r="67" spans="2:9" x14ac:dyDescent="0.2">
      <c r="B67" s="111"/>
      <c r="C67">
        <v>316.81400000000002</v>
      </c>
      <c r="D67" s="108"/>
      <c r="G67" s="111"/>
      <c r="H67">
        <v>221.32499999999999</v>
      </c>
      <c r="I67" s="108"/>
    </row>
    <row r="68" spans="2:9" x14ac:dyDescent="0.2">
      <c r="B68" s="111"/>
      <c r="C68">
        <v>340.21199999999999</v>
      </c>
      <c r="D68" s="108"/>
      <c r="G68" s="111"/>
      <c r="H68">
        <v>240.41900000000001</v>
      </c>
      <c r="I68" s="108"/>
    </row>
    <row r="69" spans="2:9" x14ac:dyDescent="0.2">
      <c r="B69" s="111" t="s">
        <v>13</v>
      </c>
      <c r="C69">
        <v>366.53100000000001</v>
      </c>
      <c r="D69" s="108">
        <f>AVERAGE(C69:C78)</f>
        <v>353.39060000000006</v>
      </c>
    </row>
    <row r="70" spans="2:9" x14ac:dyDescent="0.2">
      <c r="B70" s="111"/>
      <c r="C70">
        <v>344.70699999999999</v>
      </c>
      <c r="D70" s="108"/>
    </row>
    <row r="71" spans="2:9" x14ac:dyDescent="0.2">
      <c r="B71" s="111"/>
      <c r="C71">
        <v>326.517</v>
      </c>
      <c r="D71" s="108"/>
    </row>
    <row r="72" spans="2:9" x14ac:dyDescent="0.2">
      <c r="B72" s="111"/>
      <c r="C72">
        <v>359.15199999999999</v>
      </c>
      <c r="D72" s="108"/>
    </row>
    <row r="73" spans="2:9" x14ac:dyDescent="0.2">
      <c r="B73" s="111"/>
      <c r="C73">
        <v>456.29500000000002</v>
      </c>
      <c r="D73" s="108"/>
    </row>
    <row r="74" spans="2:9" x14ac:dyDescent="0.2">
      <c r="B74" s="111"/>
      <c r="C74">
        <v>327.65600000000001</v>
      </c>
      <c r="D74" s="108"/>
    </row>
    <row r="75" spans="2:9" x14ac:dyDescent="0.2">
      <c r="B75" s="111"/>
      <c r="C75">
        <v>341.339</v>
      </c>
      <c r="D75" s="108"/>
    </row>
    <row r="76" spans="2:9" x14ac:dyDescent="0.2">
      <c r="B76" s="111"/>
      <c r="C76">
        <v>361.26799999999997</v>
      </c>
      <c r="D76" s="108"/>
    </row>
    <row r="77" spans="2:9" x14ac:dyDescent="0.2">
      <c r="B77" s="111"/>
      <c r="C77">
        <v>329.17700000000002</v>
      </c>
      <c r="D77" s="108"/>
    </row>
    <row r="78" spans="2:9" x14ac:dyDescent="0.2">
      <c r="B78" s="111"/>
      <c r="C78">
        <v>321.26400000000001</v>
      </c>
      <c r="D78" s="108"/>
    </row>
    <row r="79" spans="2:9" x14ac:dyDescent="0.2">
      <c r="B79" s="111" t="s">
        <v>14</v>
      </c>
      <c r="C79">
        <v>311.363</v>
      </c>
      <c r="D79" s="108">
        <f>AVERAGE(C79:C88)</f>
        <v>383.89009999999996</v>
      </c>
    </row>
    <row r="80" spans="2:9" x14ac:dyDescent="0.2">
      <c r="B80" s="111"/>
      <c r="C80">
        <v>340.91500000000002</v>
      </c>
      <c r="D80" s="108"/>
    </row>
    <row r="81" spans="2:4" x14ac:dyDescent="0.2">
      <c r="B81" s="111"/>
      <c r="C81">
        <v>345.99</v>
      </c>
      <c r="D81" s="108"/>
    </row>
    <row r="82" spans="2:4" x14ac:dyDescent="0.2">
      <c r="B82" s="111"/>
      <c r="C82">
        <v>338.06900000000002</v>
      </c>
      <c r="D82" s="108"/>
    </row>
    <row r="83" spans="2:4" x14ac:dyDescent="0.2">
      <c r="B83" s="111"/>
      <c r="C83">
        <v>422.36</v>
      </c>
      <c r="D83" s="108"/>
    </row>
    <row r="84" spans="2:4" x14ac:dyDescent="0.2">
      <c r="B84" s="111"/>
      <c r="C84">
        <v>478.45499999999998</v>
      </c>
      <c r="D84" s="108"/>
    </row>
    <row r="85" spans="2:4" x14ac:dyDescent="0.2">
      <c r="B85" s="111"/>
      <c r="C85">
        <v>460.24799999999999</v>
      </c>
      <c r="D85" s="108"/>
    </row>
    <row r="86" spans="2:4" x14ac:dyDescent="0.2">
      <c r="B86" s="111"/>
      <c r="C86">
        <v>399.94400000000002</v>
      </c>
      <c r="D86" s="108"/>
    </row>
    <row r="87" spans="2:4" x14ac:dyDescent="0.2">
      <c r="B87" s="111"/>
      <c r="C87">
        <v>418.529</v>
      </c>
      <c r="D87" s="108"/>
    </row>
    <row r="88" spans="2:4" x14ac:dyDescent="0.2">
      <c r="B88" s="111"/>
      <c r="C88">
        <v>323.02800000000002</v>
      </c>
      <c r="D88" s="108"/>
    </row>
    <row r="89" spans="2:4" x14ac:dyDescent="0.2">
      <c r="B89" s="111" t="s">
        <v>20</v>
      </c>
      <c r="C89">
        <v>443.67099999999999</v>
      </c>
      <c r="D89" s="108">
        <f>AVERAGE(C89:C98)</f>
        <v>381.21999999999997</v>
      </c>
    </row>
    <row r="90" spans="2:4" x14ac:dyDescent="0.2">
      <c r="B90" s="111"/>
      <c r="C90">
        <v>435.26900000000001</v>
      </c>
      <c r="D90" s="108"/>
    </row>
    <row r="91" spans="2:4" x14ac:dyDescent="0.2">
      <c r="B91" s="111"/>
      <c r="C91">
        <v>383.82900000000001</v>
      </c>
      <c r="D91" s="108"/>
    </row>
    <row r="92" spans="2:4" x14ac:dyDescent="0.2">
      <c r="B92" s="111"/>
      <c r="C92">
        <v>364.56099999999998</v>
      </c>
      <c r="D92" s="108"/>
    </row>
    <row r="93" spans="2:4" x14ac:dyDescent="0.2">
      <c r="B93" s="111"/>
      <c r="C93">
        <v>327.45400000000001</v>
      </c>
      <c r="D93" s="108"/>
    </row>
    <row r="94" spans="2:4" x14ac:dyDescent="0.2">
      <c r="B94" s="111"/>
      <c r="C94">
        <v>405.59100000000001</v>
      </c>
      <c r="D94" s="108"/>
    </row>
    <row r="95" spans="2:4" x14ac:dyDescent="0.2">
      <c r="B95" s="111"/>
      <c r="C95">
        <v>308.16500000000002</v>
      </c>
      <c r="D95" s="108"/>
    </row>
    <row r="96" spans="2:4" x14ac:dyDescent="0.2">
      <c r="B96" s="111"/>
      <c r="C96" s="25"/>
      <c r="D96" s="108"/>
    </row>
    <row r="97" spans="2:22" x14ac:dyDescent="0.2">
      <c r="B97" s="111"/>
      <c r="C97" s="25"/>
      <c r="D97" s="108"/>
    </row>
    <row r="98" spans="2:22" x14ac:dyDescent="0.2">
      <c r="B98" s="111"/>
      <c r="C98" s="25"/>
      <c r="D98" s="108"/>
      <c r="R98" s="26"/>
      <c r="S98" s="26"/>
      <c r="T98" s="26"/>
      <c r="U98" s="26"/>
      <c r="V98" s="26"/>
    </row>
    <row r="99" spans="2:22" x14ac:dyDescent="0.2">
      <c r="B99" s="68"/>
      <c r="D99" s="69"/>
    </row>
    <row r="100" spans="2:22" x14ac:dyDescent="0.2">
      <c r="B100" s="68"/>
      <c r="D100" s="69"/>
    </row>
    <row r="101" spans="2:22" x14ac:dyDescent="0.2">
      <c r="B101" s="68"/>
      <c r="D101" s="69"/>
    </row>
    <row r="102" spans="2:22" x14ac:dyDescent="0.2">
      <c r="B102" s="68"/>
      <c r="D102" s="69"/>
    </row>
    <row r="103" spans="2:22" x14ac:dyDescent="0.2">
      <c r="B103" s="68"/>
      <c r="D103" s="69"/>
    </row>
    <row r="104" spans="2:22" x14ac:dyDescent="0.2">
      <c r="B104" s="68"/>
      <c r="D104" s="69"/>
    </row>
    <row r="105" spans="2:22" x14ac:dyDescent="0.2">
      <c r="B105" s="68"/>
      <c r="D105" s="69"/>
    </row>
    <row r="106" spans="2:22" x14ac:dyDescent="0.2">
      <c r="B106" s="68"/>
      <c r="D106" s="69"/>
    </row>
    <row r="107" spans="2:22" x14ac:dyDescent="0.2">
      <c r="B107" s="68"/>
      <c r="D107" s="69"/>
    </row>
    <row r="108" spans="2:22" x14ac:dyDescent="0.2">
      <c r="B108" s="68"/>
      <c r="D108" s="69"/>
    </row>
    <row r="114" spans="2:18" ht="17" thickBot="1" x14ac:dyDescent="0.25">
      <c r="B114" s="55"/>
    </row>
    <row r="115" spans="2:18" ht="17" thickBot="1" x14ac:dyDescent="0.25">
      <c r="B115" s="28"/>
      <c r="C115" s="29" t="s">
        <v>11</v>
      </c>
      <c r="D115" s="30" t="s">
        <v>12</v>
      </c>
      <c r="E115" s="30" t="s">
        <v>13</v>
      </c>
      <c r="F115" s="30" t="s">
        <v>14</v>
      </c>
      <c r="G115" s="30" t="s">
        <v>24</v>
      </c>
      <c r="H115" s="30" t="s">
        <v>25</v>
      </c>
      <c r="I115" s="30" t="s">
        <v>26</v>
      </c>
      <c r="J115" s="30" t="s">
        <v>27</v>
      </c>
      <c r="K115" s="30" t="s">
        <v>28</v>
      </c>
      <c r="L115" s="30" t="s">
        <v>29</v>
      </c>
      <c r="M115" s="30" t="s">
        <v>30</v>
      </c>
      <c r="N115" s="30" t="s">
        <v>31</v>
      </c>
      <c r="O115" s="30" t="s">
        <v>32</v>
      </c>
      <c r="P115" s="30" t="s">
        <v>33</v>
      </c>
      <c r="Q115" s="30" t="s">
        <v>34</v>
      </c>
      <c r="R115" s="31" t="s">
        <v>35</v>
      </c>
    </row>
    <row r="116" spans="2:18" x14ac:dyDescent="0.2">
      <c r="B116" s="32">
        <v>1</v>
      </c>
      <c r="C116" s="33">
        <v>331.82299999999998</v>
      </c>
      <c r="D116" s="34">
        <v>362.464</v>
      </c>
      <c r="E116" s="34">
        <v>466.53399999999999</v>
      </c>
      <c r="F116" s="34">
        <v>455.505</v>
      </c>
      <c r="G116" s="34">
        <v>324.93</v>
      </c>
      <c r="H116" s="34">
        <v>298.23700000000002</v>
      </c>
      <c r="I116" s="34">
        <v>627.36500000000001</v>
      </c>
      <c r="J116" s="34">
        <v>377.17700000000002</v>
      </c>
      <c r="K116" s="34">
        <v>450.96100000000001</v>
      </c>
      <c r="L116" s="34">
        <v>407.14400000000001</v>
      </c>
      <c r="M116" s="34">
        <v>329.56900000000002</v>
      </c>
      <c r="N116" s="34">
        <v>336.04500000000002</v>
      </c>
      <c r="O116" s="34">
        <v>522.71100000000001</v>
      </c>
      <c r="P116" s="34">
        <v>361.39800000000002</v>
      </c>
      <c r="Q116" s="34">
        <v>343.24900000000002</v>
      </c>
      <c r="R116" s="35">
        <v>335.089</v>
      </c>
    </row>
    <row r="117" spans="2:18" x14ac:dyDescent="0.2">
      <c r="B117" s="18">
        <v>2</v>
      </c>
      <c r="C117" s="16">
        <v>419.839</v>
      </c>
      <c r="D117" s="36">
        <v>340.40800000000002</v>
      </c>
      <c r="E117" s="36">
        <v>569.69600000000003</v>
      </c>
      <c r="F117" s="36">
        <v>507.22500000000002</v>
      </c>
      <c r="G117" s="36">
        <v>311.05200000000002</v>
      </c>
      <c r="H117" s="36">
        <v>310.399</v>
      </c>
      <c r="I117" s="36">
        <v>431.41899999999998</v>
      </c>
      <c r="J117" s="36">
        <v>333.65800000000002</v>
      </c>
      <c r="K117" s="36">
        <v>425.00599999999997</v>
      </c>
      <c r="L117" s="36">
        <v>507.185</v>
      </c>
      <c r="M117" s="36">
        <v>562.51700000000005</v>
      </c>
      <c r="N117" s="36">
        <v>411.197</v>
      </c>
      <c r="O117" s="36">
        <v>548.49300000000005</v>
      </c>
      <c r="P117" s="36">
        <v>417.71300000000002</v>
      </c>
      <c r="Q117" s="36">
        <v>508.09699999999998</v>
      </c>
      <c r="R117" s="6">
        <v>387.98500000000001</v>
      </c>
    </row>
    <row r="118" spans="2:18" x14ac:dyDescent="0.2">
      <c r="B118" s="18">
        <v>3</v>
      </c>
      <c r="C118" s="16">
        <v>422.029</v>
      </c>
      <c r="D118" s="36">
        <v>331.57100000000003</v>
      </c>
      <c r="E118" s="36">
        <v>387.22800000000001</v>
      </c>
      <c r="F118" s="36">
        <v>489.32400000000001</v>
      </c>
      <c r="G118" s="36">
        <v>302.75</v>
      </c>
      <c r="H118" s="36">
        <v>303.38499999999999</v>
      </c>
      <c r="I118" s="36">
        <v>297.39400000000001</v>
      </c>
      <c r="J118" s="36">
        <v>385.23200000000003</v>
      </c>
      <c r="K118" s="36">
        <v>458.07</v>
      </c>
      <c r="L118" s="36">
        <v>520.66399999999999</v>
      </c>
      <c r="M118" s="36">
        <v>489.16300000000001</v>
      </c>
      <c r="N118" s="36">
        <v>338.18700000000001</v>
      </c>
      <c r="O118" s="36">
        <v>574.375</v>
      </c>
      <c r="P118" s="36">
        <v>493.387</v>
      </c>
      <c r="Q118" s="36">
        <v>504.21100000000001</v>
      </c>
      <c r="R118" s="6">
        <v>392.01400000000001</v>
      </c>
    </row>
    <row r="119" spans="2:18" x14ac:dyDescent="0.2">
      <c r="B119" s="18">
        <v>4</v>
      </c>
      <c r="C119" s="16">
        <v>433.59899999999999</v>
      </c>
      <c r="D119" s="36">
        <v>345.49299999999999</v>
      </c>
      <c r="E119" s="36">
        <v>417.90300000000002</v>
      </c>
      <c r="F119" s="36">
        <v>490.67399999999998</v>
      </c>
      <c r="G119" s="36">
        <v>446.06</v>
      </c>
      <c r="H119" s="36">
        <v>334.012</v>
      </c>
      <c r="I119" s="36">
        <v>329.46600000000001</v>
      </c>
      <c r="J119" s="36">
        <v>387.06400000000002</v>
      </c>
      <c r="K119" s="36">
        <v>457.35399999999998</v>
      </c>
      <c r="L119" s="36">
        <v>478.14100000000002</v>
      </c>
      <c r="M119" s="36">
        <v>309.005</v>
      </c>
      <c r="N119" s="36">
        <v>354.60199999999998</v>
      </c>
      <c r="O119" s="36">
        <v>531.15099999999995</v>
      </c>
      <c r="P119" s="36">
        <v>463.58100000000002</v>
      </c>
      <c r="Q119" s="36">
        <v>501.89499999999998</v>
      </c>
      <c r="R119" s="6">
        <v>393.89400000000001</v>
      </c>
    </row>
    <row r="120" spans="2:18" x14ac:dyDescent="0.2">
      <c r="B120" s="18">
        <v>5</v>
      </c>
      <c r="C120" s="16">
        <v>414.37</v>
      </c>
      <c r="D120" s="36">
        <v>460.70699999999999</v>
      </c>
      <c r="E120" s="36">
        <v>552.86800000000005</v>
      </c>
      <c r="F120" s="36">
        <v>453.70800000000003</v>
      </c>
      <c r="G120" s="36">
        <v>440.39600000000002</v>
      </c>
      <c r="H120" s="36">
        <v>439.78899999999999</v>
      </c>
      <c r="I120" s="36">
        <v>353.60500000000002</v>
      </c>
      <c r="J120" s="36">
        <v>408.05399999999997</v>
      </c>
      <c r="K120" s="36">
        <v>487.03</v>
      </c>
      <c r="L120" s="36">
        <v>345.709</v>
      </c>
      <c r="M120" s="36">
        <v>400.92</v>
      </c>
      <c r="N120" s="36">
        <v>330.815</v>
      </c>
      <c r="O120" s="36">
        <v>471.21899999999999</v>
      </c>
      <c r="P120" s="36">
        <v>410.25200000000001</v>
      </c>
      <c r="Q120" s="36">
        <v>539.23199999999997</v>
      </c>
      <c r="R120" s="6">
        <v>370.322</v>
      </c>
    </row>
    <row r="121" spans="2:18" x14ac:dyDescent="0.2">
      <c r="B121" s="18">
        <v>6</v>
      </c>
      <c r="C121" s="16">
        <v>481.45100000000002</v>
      </c>
      <c r="D121" s="36">
        <v>602.47</v>
      </c>
      <c r="E121" s="36">
        <v>541.79399999999998</v>
      </c>
      <c r="F121" s="36">
        <v>395.435</v>
      </c>
      <c r="G121" s="36">
        <v>356.33100000000002</v>
      </c>
      <c r="H121" s="36">
        <v>371.91800000000001</v>
      </c>
      <c r="I121" s="36">
        <v>524.625</v>
      </c>
      <c r="J121" s="36">
        <v>420.15600000000001</v>
      </c>
      <c r="K121" s="36">
        <v>360.25200000000001</v>
      </c>
      <c r="L121" s="36">
        <v>546.23400000000004</v>
      </c>
      <c r="M121" s="36">
        <v>469.41199999999998</v>
      </c>
      <c r="N121" s="36">
        <v>516.62699999999995</v>
      </c>
      <c r="O121" s="36">
        <v>246.94499999999999</v>
      </c>
      <c r="P121" s="36">
        <v>337.30500000000001</v>
      </c>
      <c r="Q121" s="36">
        <v>614.851</v>
      </c>
      <c r="R121" s="6">
        <v>482.584</v>
      </c>
    </row>
    <row r="122" spans="2:18" x14ac:dyDescent="0.2">
      <c r="B122" s="18">
        <v>7</v>
      </c>
      <c r="C122" s="16">
        <v>366.166</v>
      </c>
      <c r="D122" s="36">
        <v>467.27499999999998</v>
      </c>
      <c r="E122" s="36">
        <v>367.98200000000003</v>
      </c>
      <c r="F122" s="36">
        <v>385.07499999999999</v>
      </c>
      <c r="G122" s="36">
        <v>498.036</v>
      </c>
      <c r="H122" s="36">
        <v>482.94099999999997</v>
      </c>
      <c r="I122" s="36">
        <v>392.62900000000002</v>
      </c>
      <c r="J122" s="36">
        <v>455.18900000000002</v>
      </c>
      <c r="K122" s="36">
        <v>553.85400000000004</v>
      </c>
      <c r="L122" s="36">
        <v>545.05600000000004</v>
      </c>
      <c r="M122" s="36">
        <v>362.25099999999998</v>
      </c>
      <c r="N122" s="36">
        <v>411.87299999999999</v>
      </c>
      <c r="O122" s="36">
        <v>444.86700000000002</v>
      </c>
      <c r="P122" s="36">
        <v>433.28</v>
      </c>
      <c r="Q122" s="36">
        <v>386.38799999999998</v>
      </c>
      <c r="R122" s="6">
        <v>450.66800000000001</v>
      </c>
    </row>
    <row r="123" spans="2:18" x14ac:dyDescent="0.2">
      <c r="B123" s="18">
        <v>8</v>
      </c>
      <c r="C123" s="16">
        <v>519.70500000000004</v>
      </c>
      <c r="D123" s="36">
        <v>418.238</v>
      </c>
      <c r="E123" s="36">
        <v>315.32900000000001</v>
      </c>
      <c r="F123" s="36">
        <v>394.59800000000001</v>
      </c>
      <c r="G123" s="36">
        <v>438.59899999999999</v>
      </c>
      <c r="H123" s="36">
        <v>467.56599999999997</v>
      </c>
      <c r="I123" s="36">
        <v>449.37299999999999</v>
      </c>
      <c r="J123" s="36">
        <v>454.77600000000001</v>
      </c>
      <c r="K123" s="36">
        <v>565.41399999999999</v>
      </c>
      <c r="L123" s="36">
        <v>418.37299999999999</v>
      </c>
      <c r="M123" s="36">
        <v>350.858</v>
      </c>
      <c r="N123" s="36">
        <v>500.45800000000003</v>
      </c>
      <c r="O123" s="36">
        <v>433.52</v>
      </c>
      <c r="P123" s="36">
        <v>347.05099999999999</v>
      </c>
      <c r="Q123" s="36">
        <v>352.101</v>
      </c>
      <c r="R123" s="6">
        <v>436.863</v>
      </c>
    </row>
    <row r="124" spans="2:18" x14ac:dyDescent="0.2">
      <c r="B124" s="18">
        <v>9</v>
      </c>
      <c r="C124" s="16">
        <v>344.14499999999998</v>
      </c>
      <c r="D124" s="36">
        <v>447.10899999999998</v>
      </c>
      <c r="E124" s="36">
        <v>510.39100000000002</v>
      </c>
      <c r="F124" s="36">
        <v>384.90100000000001</v>
      </c>
      <c r="G124" s="36">
        <v>477.07799999999997</v>
      </c>
      <c r="H124" s="36">
        <v>335.19600000000003</v>
      </c>
      <c r="I124" s="36">
        <v>492.35399999999998</v>
      </c>
      <c r="J124" s="36">
        <v>403.39499999999998</v>
      </c>
      <c r="K124" s="36">
        <v>519.76900000000001</v>
      </c>
      <c r="L124" s="36">
        <v>472.59899999999999</v>
      </c>
      <c r="M124" s="36">
        <v>362.90600000000001</v>
      </c>
      <c r="N124" s="36">
        <v>482.40699999999998</v>
      </c>
      <c r="O124" s="36">
        <v>460.55900000000003</v>
      </c>
      <c r="P124" s="36">
        <v>387.76600000000002</v>
      </c>
      <c r="Q124" s="36">
        <v>439.24799999999999</v>
      </c>
      <c r="R124" s="6">
        <v>386.05900000000003</v>
      </c>
    </row>
    <row r="125" spans="2:18" ht="17" thickBot="1" x14ac:dyDescent="0.25">
      <c r="B125" s="37">
        <v>10</v>
      </c>
      <c r="C125" s="38">
        <v>476.65300000000002</v>
      </c>
      <c r="D125" s="39">
        <v>497.66500000000002</v>
      </c>
      <c r="E125" s="39">
        <v>454.68700000000001</v>
      </c>
      <c r="F125" s="39">
        <v>407.69499999999999</v>
      </c>
      <c r="G125" s="39">
        <v>362.36599999999999</v>
      </c>
      <c r="H125" s="39">
        <v>405.65300000000002</v>
      </c>
      <c r="I125" s="39">
        <v>502.274</v>
      </c>
      <c r="J125" s="39">
        <v>432.959</v>
      </c>
      <c r="K125" s="39">
        <v>467.149</v>
      </c>
      <c r="L125" s="39">
        <v>459.27600000000001</v>
      </c>
      <c r="M125" s="39">
        <v>443.9</v>
      </c>
      <c r="N125" s="39">
        <v>530.30499999999995</v>
      </c>
      <c r="O125" s="39">
        <v>446.39400000000001</v>
      </c>
      <c r="P125" s="39">
        <v>377.39100000000002</v>
      </c>
      <c r="Q125" s="39">
        <v>295.892</v>
      </c>
      <c r="R125" s="40">
        <v>347.61399999999998</v>
      </c>
    </row>
    <row r="126" spans="2:18" ht="17" thickBot="1" x14ac:dyDescent="0.25">
      <c r="B126" s="41" t="s">
        <v>22</v>
      </c>
      <c r="C126" s="42">
        <f>AVERAGE(C116:C125)</f>
        <v>420.97799999999995</v>
      </c>
      <c r="D126" s="42">
        <f t="shared" ref="D126:R126" si="0">AVERAGE(D116:D125)</f>
        <v>427.34000000000003</v>
      </c>
      <c r="E126" s="42">
        <f t="shared" si="0"/>
        <v>458.44120000000004</v>
      </c>
      <c r="F126" s="42">
        <f t="shared" si="0"/>
        <v>436.41399999999993</v>
      </c>
      <c r="G126" s="42">
        <f t="shared" si="0"/>
        <v>395.75979999999998</v>
      </c>
      <c r="H126" s="42">
        <f t="shared" si="0"/>
        <v>374.90959999999995</v>
      </c>
      <c r="I126" s="42">
        <f t="shared" si="0"/>
        <v>440.05039999999997</v>
      </c>
      <c r="J126" s="42">
        <f t="shared" si="0"/>
        <v>405.76599999999996</v>
      </c>
      <c r="K126" s="42">
        <f>AVERAGE(K116:K125)</f>
        <v>474.48590000000002</v>
      </c>
      <c r="L126" s="42">
        <f t="shared" si="0"/>
        <v>470.03809999999993</v>
      </c>
      <c r="M126" s="42">
        <f t="shared" si="0"/>
        <v>408.05009999999999</v>
      </c>
      <c r="N126" s="42">
        <f t="shared" si="0"/>
        <v>421.25160000000005</v>
      </c>
      <c r="O126" s="42">
        <f t="shared" si="0"/>
        <v>468.02340000000004</v>
      </c>
      <c r="P126" s="42">
        <f t="shared" si="0"/>
        <v>402.91240000000005</v>
      </c>
      <c r="Q126" s="42">
        <f t="shared" si="0"/>
        <v>448.51639999999998</v>
      </c>
      <c r="R126" s="42">
        <f t="shared" si="0"/>
        <v>398.30920000000003</v>
      </c>
    </row>
    <row r="127" spans="2:18" ht="17" thickBot="1" x14ac:dyDescent="0.25">
      <c r="B127" s="43" t="s">
        <v>36</v>
      </c>
      <c r="C127" s="112">
        <f>AVERAGE(C126:F126)</f>
        <v>435.79329999999999</v>
      </c>
      <c r="D127" s="113"/>
      <c r="E127" s="113"/>
      <c r="F127" s="114"/>
      <c r="G127" s="115">
        <f>AVERAGE(G126:H126)</f>
        <v>385.3347</v>
      </c>
      <c r="H127" s="114"/>
      <c r="I127" s="115">
        <f>AVERAGE(I126:N126)</f>
        <v>436.60701666666665</v>
      </c>
      <c r="J127" s="113"/>
      <c r="K127" s="113"/>
      <c r="L127" s="113"/>
      <c r="M127" s="113"/>
      <c r="N127" s="114"/>
      <c r="O127" s="115">
        <f>AVERAGE(O126:R126)</f>
        <v>429.44035000000008</v>
      </c>
      <c r="P127" s="113"/>
      <c r="Q127" s="113"/>
      <c r="R127" s="116"/>
    </row>
    <row r="131" spans="2:11" x14ac:dyDescent="0.2">
      <c r="B131" s="55"/>
    </row>
    <row r="132" spans="2:11" x14ac:dyDescent="0.2">
      <c r="B132" s="23" t="s">
        <v>37</v>
      </c>
      <c r="C132" s="23" t="s">
        <v>38</v>
      </c>
      <c r="D132" s="23" t="s">
        <v>24</v>
      </c>
      <c r="E132" s="23" t="s">
        <v>25</v>
      </c>
      <c r="F132" s="23" t="s">
        <v>39</v>
      </c>
      <c r="G132" s="23" t="s">
        <v>40</v>
      </c>
      <c r="H132" s="23" t="s">
        <v>41</v>
      </c>
      <c r="I132" s="23" t="s">
        <v>42</v>
      </c>
      <c r="J132" s="23" t="s">
        <v>43</v>
      </c>
      <c r="K132" s="23" t="s">
        <v>44</v>
      </c>
    </row>
    <row r="133" spans="2:11" x14ac:dyDescent="0.2">
      <c r="B133" s="23">
        <v>1</v>
      </c>
      <c r="C133" s="23">
        <v>266.77300000000002</v>
      </c>
      <c r="D133" s="23">
        <v>367.99799999999999</v>
      </c>
      <c r="E133" s="23">
        <v>335.13099999999997</v>
      </c>
      <c r="F133" s="23">
        <v>388.53699999999998</v>
      </c>
      <c r="G133" s="23">
        <v>384.625</v>
      </c>
      <c r="H133" s="23">
        <v>356.68200000000002</v>
      </c>
      <c r="I133" s="23">
        <v>359.17500000000001</v>
      </c>
      <c r="J133" s="23">
        <v>307.68099999999998</v>
      </c>
      <c r="K133" s="23">
        <v>428.25099999999998</v>
      </c>
    </row>
    <row r="134" spans="2:11" x14ac:dyDescent="0.2">
      <c r="B134" s="23">
        <v>2</v>
      </c>
      <c r="C134" s="23">
        <v>285.45800000000003</v>
      </c>
      <c r="D134" s="23">
        <v>378.03800000000001</v>
      </c>
      <c r="E134" s="23">
        <v>352.553</v>
      </c>
      <c r="F134" s="23">
        <v>318.37700000000001</v>
      </c>
      <c r="G134" s="23">
        <v>365.59300000000002</v>
      </c>
      <c r="H134" s="23">
        <v>465.92599999999999</v>
      </c>
      <c r="I134" s="23">
        <v>256.47300000000001</v>
      </c>
      <c r="J134" s="23">
        <v>348.73899999999998</v>
      </c>
      <c r="K134" s="23">
        <v>515.99900000000002</v>
      </c>
    </row>
    <row r="135" spans="2:11" x14ac:dyDescent="0.2">
      <c r="B135" s="23">
        <v>3</v>
      </c>
      <c r="C135" s="23">
        <v>322.30599999999998</v>
      </c>
      <c r="D135" s="23">
        <v>335.48099999999999</v>
      </c>
      <c r="E135" s="23">
        <v>373.83100000000002</v>
      </c>
      <c r="F135" s="23">
        <v>573.53599999999994</v>
      </c>
      <c r="G135" s="23">
        <v>280.74400000000003</v>
      </c>
      <c r="H135" s="23">
        <v>417.298</v>
      </c>
      <c r="I135" s="23">
        <v>414.358</v>
      </c>
      <c r="J135" s="23">
        <v>373.81700000000001</v>
      </c>
      <c r="K135" s="23">
        <v>288.22500000000002</v>
      </c>
    </row>
    <row r="136" spans="2:11" x14ac:dyDescent="0.2">
      <c r="B136" s="23">
        <v>4</v>
      </c>
      <c r="C136" s="23">
        <v>395.48399999999998</v>
      </c>
      <c r="D136" s="23">
        <v>333.05700000000002</v>
      </c>
      <c r="E136" s="23">
        <v>332.9</v>
      </c>
      <c r="F136" s="23">
        <v>425.28500000000003</v>
      </c>
      <c r="G136" s="23">
        <v>298.51600000000002</v>
      </c>
      <c r="H136" s="23">
        <v>382.93200000000002</v>
      </c>
      <c r="I136" s="23">
        <v>248.857</v>
      </c>
      <c r="J136" s="23">
        <v>345.11200000000002</v>
      </c>
      <c r="K136" s="23">
        <v>478.077</v>
      </c>
    </row>
    <row r="137" spans="2:11" x14ac:dyDescent="0.2">
      <c r="B137" s="23">
        <v>5</v>
      </c>
      <c r="C137" s="23">
        <v>284.21100000000001</v>
      </c>
      <c r="D137" s="23">
        <v>358.31799999999998</v>
      </c>
      <c r="E137" s="23">
        <v>261.79399999999998</v>
      </c>
      <c r="F137" s="23">
        <v>370.74200000000002</v>
      </c>
      <c r="G137" s="23">
        <v>283.30700000000002</v>
      </c>
      <c r="H137" s="23">
        <v>368.03300000000002</v>
      </c>
      <c r="I137" s="23">
        <v>427.64699999999999</v>
      </c>
      <c r="J137" s="23">
        <v>321.387</v>
      </c>
      <c r="K137" s="23">
        <v>405.88600000000002</v>
      </c>
    </row>
    <row r="138" spans="2:11" x14ac:dyDescent="0.2">
      <c r="B138" s="23">
        <v>6</v>
      </c>
      <c r="C138" s="23">
        <v>264.25900000000001</v>
      </c>
      <c r="D138" s="23">
        <v>347.77300000000002</v>
      </c>
      <c r="E138" s="23">
        <v>337.21</v>
      </c>
      <c r="F138" s="23">
        <v>273.798</v>
      </c>
      <c r="G138" s="23">
        <v>417.97300000000001</v>
      </c>
      <c r="H138" s="23">
        <v>308.63600000000002</v>
      </c>
      <c r="I138" s="23">
        <v>388.54199999999997</v>
      </c>
      <c r="J138" s="23">
        <v>327.34399999999999</v>
      </c>
      <c r="K138" s="23">
        <v>322.49299999999999</v>
      </c>
    </row>
    <row r="139" spans="2:11" x14ac:dyDescent="0.2">
      <c r="B139" s="23">
        <v>7</v>
      </c>
      <c r="C139" s="23">
        <v>263.61700000000002</v>
      </c>
      <c r="D139" s="23">
        <v>472.678</v>
      </c>
      <c r="E139" s="23">
        <v>259.46699999999998</v>
      </c>
      <c r="F139" s="23">
        <v>421.37200000000001</v>
      </c>
      <c r="G139" s="23">
        <v>380.762</v>
      </c>
      <c r="H139" s="23">
        <v>282.65100000000001</v>
      </c>
      <c r="I139" s="23">
        <v>406.58100000000002</v>
      </c>
      <c r="J139" s="23">
        <v>395.55200000000002</v>
      </c>
      <c r="K139" s="23">
        <v>438.298</v>
      </c>
    </row>
    <row r="140" spans="2:11" x14ac:dyDescent="0.2">
      <c r="B140" s="23">
        <v>8</v>
      </c>
      <c r="C140" s="23">
        <v>388.26499999999999</v>
      </c>
      <c r="D140" s="23">
        <v>345.68700000000001</v>
      </c>
      <c r="E140" s="23">
        <v>303.00599999999997</v>
      </c>
      <c r="F140" s="23">
        <v>526.43100000000004</v>
      </c>
      <c r="G140" s="23">
        <v>356.56599999999997</v>
      </c>
      <c r="H140" s="23">
        <v>280.86099999999999</v>
      </c>
      <c r="I140" s="23">
        <v>520.01199999999994</v>
      </c>
      <c r="J140" s="23">
        <v>407.089</v>
      </c>
      <c r="K140" s="23">
        <v>425.13900000000001</v>
      </c>
    </row>
    <row r="141" spans="2:11" x14ac:dyDescent="0.2">
      <c r="B141" s="23">
        <v>9</v>
      </c>
      <c r="C141" s="23">
        <v>344.37200000000001</v>
      </c>
      <c r="D141" s="23">
        <v>325.09199999999998</v>
      </c>
      <c r="E141" s="23">
        <v>348.48899999999998</v>
      </c>
      <c r="F141" s="23">
        <v>440.17399999999998</v>
      </c>
      <c r="G141" s="23">
        <v>442.34399999999999</v>
      </c>
      <c r="H141" s="23">
        <v>321.714</v>
      </c>
      <c r="I141" s="23">
        <v>365.14600000000002</v>
      </c>
      <c r="J141" s="23">
        <v>363.84300000000002</v>
      </c>
      <c r="K141" s="23">
        <v>330.05</v>
      </c>
    </row>
    <row r="142" spans="2:11" ht="17" thickBot="1" x14ac:dyDescent="0.25">
      <c r="B142" s="23">
        <v>10</v>
      </c>
      <c r="C142" s="23">
        <v>244.38399999999999</v>
      </c>
      <c r="D142" s="23">
        <v>217.274</v>
      </c>
      <c r="E142" s="23">
        <v>335.82900000000001</v>
      </c>
      <c r="F142" s="23">
        <v>318.33</v>
      </c>
      <c r="G142" s="23">
        <v>325.00099999999998</v>
      </c>
      <c r="H142" s="23">
        <v>305.78100000000001</v>
      </c>
      <c r="I142" s="23">
        <v>457.32499999999999</v>
      </c>
      <c r="J142" s="23">
        <v>263.50099999999998</v>
      </c>
      <c r="K142" s="23">
        <v>349.15199999999999</v>
      </c>
    </row>
    <row r="143" spans="2:11" ht="17" thickBot="1" x14ac:dyDescent="0.25">
      <c r="B143" s="45" t="s">
        <v>45</v>
      </c>
      <c r="C143" s="44">
        <f t="shared" ref="C143:E143" si="1">+AVERAGE(C133:C142)</f>
        <v>305.91289999999998</v>
      </c>
      <c r="D143" s="44">
        <f t="shared" si="1"/>
        <v>348.13959999999997</v>
      </c>
      <c r="E143" s="44">
        <f t="shared" si="1"/>
        <v>324.02100000000002</v>
      </c>
      <c r="F143" s="46">
        <f t="shared" ref="F143:K143" si="2">AVERAGE(F133:F142)</f>
        <v>405.65819999999997</v>
      </c>
      <c r="G143" s="46">
        <f t="shared" si="2"/>
        <v>353.54309999999998</v>
      </c>
      <c r="H143" s="46">
        <f t="shared" si="2"/>
        <v>349.05139999999994</v>
      </c>
      <c r="I143" s="46">
        <f t="shared" si="2"/>
        <v>384.41160000000002</v>
      </c>
      <c r="J143" s="46">
        <f t="shared" si="2"/>
        <v>345.40649999999994</v>
      </c>
      <c r="K143" s="47">
        <f t="shared" si="2"/>
        <v>398.15700000000004</v>
      </c>
    </row>
  </sheetData>
  <mergeCells count="60">
    <mergeCell ref="G127:H127"/>
    <mergeCell ref="I127:N127"/>
    <mergeCell ref="O127:R127"/>
    <mergeCell ref="I49:I58"/>
    <mergeCell ref="I59:I68"/>
    <mergeCell ref="G49:G58"/>
    <mergeCell ref="B79:B88"/>
    <mergeCell ref="D79:D88"/>
    <mergeCell ref="B89:B98"/>
    <mergeCell ref="D89:D98"/>
    <mergeCell ref="C127:F127"/>
    <mergeCell ref="B59:B68"/>
    <mergeCell ref="D59:D68"/>
    <mergeCell ref="G59:G68"/>
    <mergeCell ref="B69:B78"/>
    <mergeCell ref="D69:D78"/>
    <mergeCell ref="B49:B58"/>
    <mergeCell ref="D49:D58"/>
    <mergeCell ref="B23:B32"/>
    <mergeCell ref="D23:D32"/>
    <mergeCell ref="B33:B42"/>
    <mergeCell ref="D33:D42"/>
    <mergeCell ref="B3:B12"/>
    <mergeCell ref="D3:D12"/>
    <mergeCell ref="G3:G12"/>
    <mergeCell ref="I3:I12"/>
    <mergeCell ref="B13:B22"/>
    <mergeCell ref="D13:D22"/>
    <mergeCell ref="G13:G22"/>
    <mergeCell ref="I13:I22"/>
    <mergeCell ref="N3:N12"/>
    <mergeCell ref="P3:P12"/>
    <mergeCell ref="R3:R12"/>
    <mergeCell ref="T3:T12"/>
    <mergeCell ref="N13:N22"/>
    <mergeCell ref="P13:P22"/>
    <mergeCell ref="R13:R22"/>
    <mergeCell ref="T13:T22"/>
    <mergeCell ref="N23:N32"/>
    <mergeCell ref="P23:P32"/>
    <mergeCell ref="R23:R32"/>
    <mergeCell ref="T23:T32"/>
    <mergeCell ref="N33:N42"/>
    <mergeCell ref="P33:P42"/>
    <mergeCell ref="R33:R42"/>
    <mergeCell ref="T33:T42"/>
    <mergeCell ref="W3:W12"/>
    <mergeCell ref="Y3:Y12"/>
    <mergeCell ref="AA3:AA12"/>
    <mergeCell ref="AC3:AC12"/>
    <mergeCell ref="W13:W22"/>
    <mergeCell ref="Y13:Y22"/>
    <mergeCell ref="AA13:AA22"/>
    <mergeCell ref="AC13:AC22"/>
    <mergeCell ref="AC23:AC32"/>
    <mergeCell ref="W23:W32"/>
    <mergeCell ref="Y23:Y32"/>
    <mergeCell ref="W33:W42"/>
    <mergeCell ref="Y33:Y42"/>
    <mergeCell ref="AA23:AA3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Diameter</vt:lpstr>
      <vt:lpstr>villus Heigt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2024-11-19T19:10:04Z</dcterms:created>
  <dcterms:modified xsi:type="dcterms:W3CDTF">2024-12-06T17:22:32Z</dcterms:modified>
</cp:coreProperties>
</file>